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4451" tabRatio="809" firstSheet="5" activeTab="5"/>
  </bookViews>
  <sheets>
    <sheet name="原始1.培养方案" sheetId="1" state="veryHidden" r:id="rId1"/>
    <sheet name="原始2.学科模块" sheetId="7" state="veryHidden" r:id="rId2"/>
    <sheet name="原始3.兼教模块" sheetId="6" state="veryHidden" r:id="rId3"/>
    <sheet name="原始4.选修模块" sheetId="19" state="veryHidden" r:id="rId4"/>
    <sheet name="各学期计划学分" sheetId="22" state="veryHidden" r:id="rId5"/>
    <sheet name="1.1培养方案 " sheetId="23" r:id="rId6"/>
    <sheet name="1.2" sheetId="24" r:id="rId7"/>
    <sheet name="1.3" sheetId="26" r:id="rId8"/>
  </sheets>
  <externalReferences>
    <externalReference r:id="rId9"/>
  </externalReferences>
  <definedNames>
    <definedName name="_xlnm.Print_Titles" localSheetId="0">原始1.培养方案!$3:$4</definedName>
    <definedName name="_xlnm.Print_Titles" localSheetId="1">原始2.学科模块!$3:$4</definedName>
    <definedName name="_xlnm.Print_Titles" localSheetId="2">原始3.兼教模块!$3:$4</definedName>
    <definedName name="_xlnm.Print_Titles" localSheetId="3">原始4.选修模块!$3:$4</definedName>
  </definedNames>
  <calcPr calcId="144525" concurrentCalc="0"/>
</workbook>
</file>

<file path=xl/sharedStrings.xml><?xml version="1.0" encoding="utf-8"?>
<sst xmlns="http://schemas.openxmlformats.org/spreadsheetml/2006/main" count="4875" uniqueCount="1143">
  <si>
    <t>附表1.小学教育专业人才培养方案课程设置及指导性教学计划</t>
  </si>
  <si>
    <t>附表5.小学教育专业人才培养方案课程矩阵</t>
  </si>
  <si>
    <t>毕业要求</t>
  </si>
  <si>
    <t>课程
类别</t>
  </si>
  <si>
    <t>课程编号</t>
  </si>
  <si>
    <t>课程名称</t>
  </si>
  <si>
    <r>
      <rPr>
        <b/>
        <sz val="10"/>
        <rFont val="宋体"/>
        <charset val="134"/>
      </rPr>
      <t>课程英文名称</t>
    </r>
  </si>
  <si>
    <t>课程学分</t>
  </si>
  <si>
    <t>各学期计划学分安排表</t>
  </si>
  <si>
    <r>
      <rPr>
        <b/>
        <sz val="10"/>
        <rFont val="宋体"/>
        <charset val="134"/>
      </rPr>
      <t>考核方式</t>
    </r>
    <r>
      <rPr>
        <b/>
        <vertAlign val="superscript"/>
        <sz val="10"/>
        <rFont val="宋体"/>
        <charset val="134"/>
      </rPr>
      <t>①</t>
    </r>
  </si>
  <si>
    <t>践行师德</t>
  </si>
  <si>
    <t>学会教学</t>
  </si>
  <si>
    <t>学会育人</t>
  </si>
  <si>
    <t>学会发展</t>
  </si>
  <si>
    <t>共计</t>
  </si>
  <si>
    <t>讲授</t>
  </si>
  <si>
    <t>实践</t>
  </si>
  <si>
    <t>师德规范</t>
  </si>
  <si>
    <t>教育情怀</t>
  </si>
  <si>
    <t>知识整合</t>
  </si>
  <si>
    <t>教学能力</t>
  </si>
  <si>
    <t>技术融合</t>
  </si>
  <si>
    <t>班级指导</t>
  </si>
  <si>
    <t>综合育人</t>
  </si>
  <si>
    <t>自主学习</t>
  </si>
  <si>
    <t>国际视野</t>
  </si>
  <si>
    <t>反思研究</t>
  </si>
  <si>
    <t>交流合作</t>
  </si>
  <si>
    <t>课程负责人</t>
  </si>
  <si>
    <t>课程团队成员</t>
  </si>
  <si>
    <t>通识教育课程</t>
  </si>
  <si>
    <t>必修</t>
  </si>
  <si>
    <t>思想道德修养与法律基础</t>
  </si>
  <si>
    <t>Ideology and Morality Cultivation and Legal Rudiments</t>
  </si>
  <si>
    <t>考试</t>
  </si>
  <si>
    <t>H</t>
  </si>
  <si>
    <t>L</t>
  </si>
  <si>
    <t>中国近现代史纲要</t>
  </si>
  <si>
    <t>Outline of  Modern Chinese History</t>
  </si>
  <si>
    <t>马克思主义基本原理</t>
  </si>
  <si>
    <t>Basic Principles of Marxism</t>
  </si>
  <si>
    <t>毛泽东思想和中国特色社会主义理论体系概论（1）</t>
  </si>
  <si>
    <t>Introduction to Mao Zedong Thought and Socialist Theoretical System with Chinese Characteristics I</t>
  </si>
  <si>
    <t>考查</t>
  </si>
  <si>
    <t>毛泽东思想和中国特色社会主义理论体系概论（2）</t>
  </si>
  <si>
    <t>Introduction to Mao Zedong Thought and Socialist Theoretical System with Chinese Characteristics II</t>
  </si>
  <si>
    <t>形势与政策</t>
  </si>
  <si>
    <t>Situation and Policy</t>
  </si>
  <si>
    <r>
      <rPr>
        <sz val="9"/>
        <rFont val="宋体"/>
        <charset val="134"/>
      </rPr>
      <t>滚动开设</t>
    </r>
  </si>
  <si>
    <t>03001001</t>
  </si>
  <si>
    <r>
      <rPr>
        <sz val="10"/>
        <rFont val="宋体"/>
        <charset val="134"/>
      </rPr>
      <t>大学英语(一)</t>
    </r>
    <r>
      <rPr>
        <vertAlign val="superscript"/>
        <sz val="10"/>
        <rFont val="宋体"/>
        <charset val="134"/>
      </rPr>
      <t>②</t>
    </r>
  </si>
  <si>
    <t>College English I</t>
  </si>
  <si>
    <t>M</t>
  </si>
  <si>
    <t>03001002</t>
  </si>
  <si>
    <r>
      <rPr>
        <sz val="10"/>
        <rFont val="宋体"/>
        <charset val="134"/>
      </rPr>
      <t>大学英语(二)</t>
    </r>
    <r>
      <rPr>
        <vertAlign val="superscript"/>
        <sz val="10"/>
        <rFont val="宋体"/>
        <charset val="134"/>
      </rPr>
      <t>②</t>
    </r>
  </si>
  <si>
    <t>College English II</t>
  </si>
  <si>
    <t>大学体育(一)</t>
  </si>
  <si>
    <t>College Physical Education I</t>
  </si>
  <si>
    <t>大学体育(二)</t>
  </si>
  <si>
    <t>College Physical Educaton II</t>
  </si>
  <si>
    <t>大学体育(三)</t>
  </si>
  <si>
    <r>
      <rPr>
        <sz val="10"/>
        <rFont val="Times New Roman"/>
        <charset val="134"/>
      </rPr>
      <t xml:space="preserve">College Physical Education </t>
    </r>
    <r>
      <rPr>
        <sz val="10"/>
        <rFont val="宋体"/>
        <charset val="134"/>
      </rPr>
      <t>Ⅲ</t>
    </r>
  </si>
  <si>
    <t>大学体育(四)</t>
  </si>
  <si>
    <r>
      <rPr>
        <sz val="10"/>
        <rFont val="Times New Roman"/>
        <charset val="134"/>
      </rPr>
      <t xml:space="preserve">College Physical Education </t>
    </r>
    <r>
      <rPr>
        <sz val="10"/>
        <rFont val="宋体"/>
        <charset val="134"/>
      </rPr>
      <t>Ⅳ</t>
    </r>
  </si>
  <si>
    <t>选一门</t>
  </si>
  <si>
    <t>007001801</t>
  </si>
  <si>
    <t>多媒体技术应用</t>
  </si>
  <si>
    <t>Application of  Multimedia Technology</t>
  </si>
  <si>
    <t>007001802</t>
  </si>
  <si>
    <t>Excel与数据处理</t>
  </si>
  <si>
    <t>Excel and Data Processing</t>
  </si>
  <si>
    <t>大学计算机</t>
  </si>
  <si>
    <t>College Computer</t>
  </si>
  <si>
    <t>01701001</t>
  </si>
  <si>
    <t>军事技能</t>
  </si>
  <si>
    <t>01701002</t>
  </si>
  <si>
    <t>军事理论</t>
  </si>
  <si>
    <t>Military theory</t>
  </si>
  <si>
    <t>01601001</t>
  </si>
  <si>
    <t>创新创业教育（一）</t>
  </si>
  <si>
    <t>Innovative Entrepreneurship Education Courses I</t>
  </si>
  <si>
    <t>01601002</t>
  </si>
  <si>
    <t>创新创业教育（二）</t>
  </si>
  <si>
    <t>Innovative Entrepreneurship Education Courses II</t>
  </si>
  <si>
    <t>01601003</t>
  </si>
  <si>
    <t>创新创业教育（三）</t>
  </si>
  <si>
    <t>Innovative Entrepreneurship Education Courses  III</t>
  </si>
  <si>
    <t>创新创业教育（四）</t>
  </si>
  <si>
    <t>Innovative Entrepreneurship Education Courses  IV</t>
  </si>
  <si>
    <t>00032003</t>
  </si>
  <si>
    <t>大学生心理健康教育</t>
  </si>
  <si>
    <t>Mental Health Education for College Students</t>
  </si>
  <si>
    <t>劳动教育（一）</t>
  </si>
  <si>
    <t>Labor Education I</t>
  </si>
  <si>
    <t>美育</t>
  </si>
  <si>
    <t>Aesthetic Education</t>
  </si>
  <si>
    <t>滚动开设</t>
  </si>
  <si>
    <t>合计</t>
  </si>
  <si>
    <t>人文社会与科学素养课程</t>
  </si>
  <si>
    <t>03001003</t>
  </si>
  <si>
    <t>英美文化与历史(英文授课)</t>
  </si>
  <si>
    <t xml:space="preserve">Culture and History of British and American </t>
  </si>
  <si>
    <t>00201235</t>
  </si>
  <si>
    <t>习近平总书记教育重要论述研究</t>
  </si>
  <si>
    <t>A Study of The Important Education Speeches Made By Secretary General Xi Jiping</t>
  </si>
  <si>
    <t>02001024</t>
  </si>
  <si>
    <t>陶行知及其思想</t>
  </si>
  <si>
    <t>Study of TAO Xingzhi and his Theory</t>
  </si>
  <si>
    <t>小计</t>
  </si>
  <si>
    <t>选修</t>
  </si>
  <si>
    <t>人文社会与科学素养选修课程(附表4)</t>
  </si>
  <si>
    <t>尔雅通识课程</t>
  </si>
  <si>
    <t>专业课程</t>
  </si>
  <si>
    <t>教师教育课程</t>
  </si>
  <si>
    <t>00207001</t>
  </si>
  <si>
    <r>
      <rPr>
        <sz val="10"/>
        <rFont val="宋体"/>
        <charset val="134"/>
      </rPr>
      <t>普通话与教师口语</t>
    </r>
    <r>
      <rPr>
        <vertAlign val="superscript"/>
        <sz val="10"/>
        <rFont val="宋体"/>
        <charset val="134"/>
      </rPr>
      <t>③</t>
    </r>
  </si>
  <si>
    <t>Putonghua and Teacher's Spoken Language</t>
  </si>
  <si>
    <t>冯军</t>
  </si>
  <si>
    <t>王婷婷、刘芳、邱颂平</t>
  </si>
  <si>
    <t>00207003</t>
  </si>
  <si>
    <t>书法基础(一)</t>
  </si>
  <si>
    <t>Calligrahy Foundation</t>
  </si>
  <si>
    <t>00207004</t>
  </si>
  <si>
    <t>书法基础(二)</t>
  </si>
  <si>
    <t>Calligrahy Foundation II</t>
  </si>
  <si>
    <t>02054034</t>
  </si>
  <si>
    <r>
      <rPr>
        <sz val="10"/>
        <rFont val="宋体"/>
        <charset val="134"/>
      </rPr>
      <t>手工制作</t>
    </r>
    <r>
      <rPr>
        <vertAlign val="superscript"/>
        <sz val="10"/>
        <rFont val="宋体"/>
        <charset val="134"/>
      </rPr>
      <t>④</t>
    </r>
  </si>
  <si>
    <t>Handcraft</t>
  </si>
  <si>
    <t>孙华庚</t>
  </si>
  <si>
    <t>01405026</t>
  </si>
  <si>
    <t>现代教育技术应用</t>
  </si>
  <si>
    <t>Educational Technology</t>
  </si>
  <si>
    <t>张海萍</t>
  </si>
  <si>
    <t>00205001</t>
  </si>
  <si>
    <t>儿童发展*</t>
  </si>
  <si>
    <t>Children Development</t>
  </si>
  <si>
    <t>周舟</t>
  </si>
  <si>
    <t>刘佩铭、李梅、王申连</t>
  </si>
  <si>
    <t>02064049</t>
  </si>
  <si>
    <t>小学生认知与学习*</t>
  </si>
  <si>
    <t>Elementary School Students' Cognition and Study</t>
  </si>
  <si>
    <t>吴晓冬</t>
  </si>
  <si>
    <t>李红燕、李梅</t>
  </si>
  <si>
    <t>00203001</t>
  </si>
  <si>
    <t>小学教育基础*</t>
  </si>
  <si>
    <t>Basic Knowledge of Elementary School Education</t>
  </si>
  <si>
    <t>马君谦</t>
  </si>
  <si>
    <t>孙菁，彭小虎，唐小俊，郭强，李秀琴，刘大伟，徐莹晖</t>
  </si>
  <si>
    <r>
      <rPr>
        <sz val="10"/>
        <rFont val="宋体"/>
        <charset val="134"/>
      </rPr>
      <t>0</t>
    </r>
    <r>
      <rPr>
        <sz val="10"/>
        <rFont val="宋体"/>
        <charset val="134"/>
      </rPr>
      <t>2074033</t>
    </r>
  </si>
  <si>
    <r>
      <rPr>
        <sz val="10"/>
        <rFont val="宋体"/>
        <charset val="134"/>
      </rPr>
      <t>小学语文课程标准与教材研究</t>
    </r>
    <r>
      <rPr>
        <vertAlign val="superscript"/>
        <sz val="10"/>
        <rFont val="等线"/>
        <charset val="134"/>
      </rPr>
      <t>⑤</t>
    </r>
  </si>
  <si>
    <t>Research on Elementary School Chinese Curriculum Standard and Textbook</t>
  </si>
  <si>
    <t>刘霞</t>
  </si>
  <si>
    <t>王宗海</t>
  </si>
  <si>
    <r>
      <rPr>
        <sz val="10"/>
        <rFont val="宋体"/>
        <charset val="134"/>
      </rPr>
      <t>0</t>
    </r>
    <r>
      <rPr>
        <sz val="10"/>
        <rFont val="宋体"/>
        <charset val="134"/>
      </rPr>
      <t>2064041</t>
    </r>
  </si>
  <si>
    <r>
      <rPr>
        <sz val="10"/>
        <rFont val="宋体"/>
        <charset val="134"/>
      </rPr>
      <t>小学数学课程标准与教材研究</t>
    </r>
    <r>
      <rPr>
        <vertAlign val="superscript"/>
        <sz val="10"/>
        <rFont val="宋体"/>
        <charset val="134"/>
      </rPr>
      <t>⑤</t>
    </r>
  </si>
  <si>
    <t>Research on Elementary School Mathematics Curriculum Standard and Textbook</t>
  </si>
  <si>
    <t>陈薇</t>
  </si>
  <si>
    <t>彭亮、刘娟娟、赵东金</t>
  </si>
  <si>
    <t>02074030</t>
  </si>
  <si>
    <r>
      <rPr>
        <sz val="10"/>
        <rFont val="宋体"/>
        <charset val="134"/>
      </rPr>
      <t>小学英语课程标准与教材研究</t>
    </r>
    <r>
      <rPr>
        <vertAlign val="superscript"/>
        <sz val="10"/>
        <rFont val="宋体"/>
        <charset val="134"/>
      </rPr>
      <t>⑤</t>
    </r>
  </si>
  <si>
    <t>Research on Elementary School English Curriculum Standard and Textbook</t>
  </si>
  <si>
    <t>王丽春</t>
  </si>
  <si>
    <t>范晓敏</t>
  </si>
  <si>
    <r>
      <rPr>
        <sz val="10"/>
        <rFont val="宋体"/>
        <charset val="134"/>
      </rPr>
      <t>0</t>
    </r>
    <r>
      <rPr>
        <sz val="10"/>
        <rFont val="宋体"/>
        <charset val="134"/>
      </rPr>
      <t>2064043</t>
    </r>
  </si>
  <si>
    <r>
      <rPr>
        <sz val="10"/>
        <rFont val="宋体"/>
        <charset val="134"/>
      </rPr>
      <t>小学科学课程标准与教材研究</t>
    </r>
    <r>
      <rPr>
        <vertAlign val="superscript"/>
        <sz val="10"/>
        <rFont val="宋体"/>
        <charset val="134"/>
      </rPr>
      <t>⑤</t>
    </r>
  </si>
  <si>
    <t>Research on Elementary School Science Curriculum Standard and Textbook</t>
  </si>
  <si>
    <r>
      <rPr>
        <sz val="10"/>
        <rFont val="宋体"/>
        <charset val="134"/>
      </rPr>
      <t>0</t>
    </r>
    <r>
      <rPr>
        <sz val="10"/>
        <rFont val="宋体"/>
        <charset val="134"/>
      </rPr>
      <t>2074032</t>
    </r>
  </si>
  <si>
    <r>
      <rPr>
        <sz val="10"/>
        <rFont val="宋体"/>
        <charset val="134"/>
      </rPr>
      <t>小学语文教学设计*</t>
    </r>
    <r>
      <rPr>
        <vertAlign val="superscript"/>
        <sz val="10"/>
        <rFont val="宋体"/>
        <charset val="134"/>
      </rPr>
      <t>⑥</t>
    </r>
  </si>
  <si>
    <t>Elementary School Chinese Teaching Design</t>
  </si>
  <si>
    <r>
      <rPr>
        <sz val="10"/>
        <rFont val="宋体"/>
        <charset val="134"/>
      </rPr>
      <t>0</t>
    </r>
    <r>
      <rPr>
        <sz val="10"/>
        <rFont val="宋体"/>
        <charset val="134"/>
      </rPr>
      <t>2064042</t>
    </r>
  </si>
  <si>
    <r>
      <rPr>
        <sz val="10"/>
        <rFont val="宋体"/>
        <charset val="134"/>
      </rPr>
      <t>小学数学教学设计*</t>
    </r>
    <r>
      <rPr>
        <vertAlign val="superscript"/>
        <sz val="10"/>
        <rFont val="宋体"/>
        <charset val="134"/>
      </rPr>
      <t>⑥</t>
    </r>
  </si>
  <si>
    <t>Elmentary School Maths Teaching Design</t>
  </si>
  <si>
    <r>
      <rPr>
        <sz val="10"/>
        <rFont val="宋体"/>
        <charset val="134"/>
      </rPr>
      <t>0</t>
    </r>
    <r>
      <rPr>
        <sz val="10"/>
        <rFont val="宋体"/>
        <charset val="134"/>
      </rPr>
      <t>2074031</t>
    </r>
  </si>
  <si>
    <r>
      <rPr>
        <sz val="10"/>
        <rFont val="宋体"/>
        <charset val="134"/>
      </rPr>
      <t>小学英语教学设计*</t>
    </r>
    <r>
      <rPr>
        <vertAlign val="superscript"/>
        <sz val="10"/>
        <rFont val="宋体"/>
        <charset val="134"/>
      </rPr>
      <t>⑥</t>
    </r>
  </si>
  <si>
    <t>Elementary School English Teaching Design</t>
  </si>
  <si>
    <t>白薇</t>
  </si>
  <si>
    <r>
      <rPr>
        <sz val="10"/>
        <rFont val="宋体"/>
        <charset val="134"/>
      </rPr>
      <t>0</t>
    </r>
    <r>
      <rPr>
        <sz val="10"/>
        <rFont val="宋体"/>
        <charset val="134"/>
      </rPr>
      <t>2064051</t>
    </r>
  </si>
  <si>
    <r>
      <rPr>
        <sz val="10"/>
        <rFont val="宋体"/>
        <charset val="134"/>
      </rPr>
      <t>小学科学教学设计*</t>
    </r>
    <r>
      <rPr>
        <vertAlign val="superscript"/>
        <sz val="10"/>
        <rFont val="宋体"/>
        <charset val="134"/>
      </rPr>
      <t>⑥</t>
    </r>
  </si>
  <si>
    <t>Elmentary School Science Teaching Design</t>
  </si>
  <si>
    <t>05435028</t>
  </si>
  <si>
    <t>德育与班级管理</t>
  </si>
  <si>
    <t>Moral Education and Class Management</t>
  </si>
  <si>
    <t>王本余，佘林茂</t>
  </si>
  <si>
    <t>佘林茂，徐莹晖，魏叶美</t>
  </si>
  <si>
    <t>00203004</t>
  </si>
  <si>
    <t>教育研究方法*</t>
  </si>
  <si>
    <t>Methods of Educational Research</t>
  </si>
  <si>
    <t>严开宏</t>
  </si>
  <si>
    <t>魏叶美，马君谦，彭亮</t>
  </si>
  <si>
    <t>00203005</t>
  </si>
  <si>
    <t>教育伦理与教师专业发展</t>
  </si>
  <si>
    <t>Education Ethics and Teachers' Professional Development</t>
  </si>
  <si>
    <t>00203006</t>
  </si>
  <si>
    <t>心理健康教育</t>
  </si>
  <si>
    <t>Mental Health Education</t>
  </si>
  <si>
    <t>教师教育选修课程(附表4)</t>
  </si>
  <si>
    <t xml:space="preserve"> </t>
  </si>
  <si>
    <t>学科课程</t>
  </si>
  <si>
    <r>
      <rPr>
        <sz val="10"/>
        <rFont val="宋体"/>
        <charset val="134"/>
      </rPr>
      <t>学科方向模块课程(附表2)</t>
    </r>
    <r>
      <rPr>
        <vertAlign val="superscript"/>
        <sz val="10"/>
        <rFont val="宋体"/>
        <charset val="134"/>
      </rPr>
      <t>⑦</t>
    </r>
  </si>
  <si>
    <t>学科兼教模块课程(附表3)</t>
  </si>
  <si>
    <t>实践教学课程</t>
  </si>
  <si>
    <t>00204002</t>
  </si>
  <si>
    <t>教育见习</t>
  </si>
  <si>
    <t>Teaching Practicum</t>
  </si>
  <si>
    <r>
      <rPr>
        <sz val="10"/>
        <rFont val="Times New Roman"/>
        <charset val="134"/>
      </rPr>
      <t>1</t>
    </r>
    <r>
      <rPr>
        <sz val="10"/>
        <rFont val="宋体"/>
        <charset val="134"/>
      </rPr>
      <t>周</t>
    </r>
  </si>
  <si>
    <t>教育调查(一)</t>
  </si>
  <si>
    <t>Education Survey I</t>
  </si>
  <si>
    <t>00204004</t>
  </si>
  <si>
    <t>劳动教育(二)</t>
  </si>
  <si>
    <t>Labor Education II</t>
  </si>
  <si>
    <t>00204005</t>
  </si>
  <si>
    <t>跟岗实习</t>
  </si>
  <si>
    <t>Study with Supervisors</t>
  </si>
  <si>
    <r>
      <rPr>
        <sz val="10"/>
        <rFont val="Times New Roman"/>
        <charset val="134"/>
      </rPr>
      <t>2</t>
    </r>
    <r>
      <rPr>
        <sz val="10"/>
        <rFont val="宋体"/>
        <charset val="134"/>
      </rPr>
      <t>周</t>
    </r>
  </si>
  <si>
    <t>教育调查(二)</t>
  </si>
  <si>
    <t>顶岗实习</t>
  </si>
  <si>
    <r>
      <rPr>
        <sz val="10"/>
        <rFont val="Times New Roman"/>
        <charset val="134"/>
      </rPr>
      <t>4</t>
    </r>
    <r>
      <rPr>
        <sz val="10"/>
        <rFont val="宋体"/>
        <charset val="134"/>
      </rPr>
      <t>周</t>
    </r>
  </si>
  <si>
    <t>00204008</t>
  </si>
  <si>
    <t>毕业实习</t>
  </si>
  <si>
    <t>Practice for Employment</t>
  </si>
  <si>
    <r>
      <rPr>
        <sz val="10"/>
        <rFont val="Times New Roman"/>
        <charset val="134"/>
      </rPr>
      <t>8</t>
    </r>
    <r>
      <rPr>
        <sz val="10"/>
        <rFont val="宋体"/>
        <charset val="134"/>
      </rPr>
      <t>周</t>
    </r>
  </si>
  <si>
    <t>00206071</t>
  </si>
  <si>
    <t>毕业论文</t>
  </si>
  <si>
    <t>Graduation Thesis</t>
  </si>
  <si>
    <r>
      <rPr>
        <sz val="10"/>
        <rFont val="宋体"/>
        <charset val="134"/>
      </rPr>
      <t>考查</t>
    </r>
  </si>
  <si>
    <t>总计</t>
  </si>
  <si>
    <t>注</t>
  </si>
  <si>
    <t>①在“考核方式”栏标注：“考试”或“考查”。</t>
  </si>
  <si>
    <t>②小教英语方向不修《大学英语(一)》、《大学英语(二)》。</t>
  </si>
  <si>
    <t>③《普通话与教师口语》课程按学期分方向开设，第1学期数学、英语方向开设，第2学期语文方向开设，如有需要可适当调整。</t>
  </si>
  <si>
    <t>④《手工制作》课程按学期分方向开设，第3学期数学方向开设，第4学期语文、英语方向开设，如有需要可适当调整。</t>
  </si>
  <si>
    <t>⑤⑥本类课程按照小学数学、小学语文、小学英语、小学科学等四个专业方向分别开出。</t>
  </si>
  <si>
    <r>
      <rPr>
        <sz val="10"/>
        <rFont val="宋体"/>
        <charset val="134"/>
      </rPr>
      <t>⑦学科方向课程中，小学语文、数学、科学为4</t>
    </r>
    <r>
      <rPr>
        <sz val="10"/>
        <rFont val="宋体"/>
        <charset val="134"/>
      </rPr>
      <t>2</t>
    </r>
    <r>
      <rPr>
        <sz val="10"/>
        <rFont val="宋体"/>
        <charset val="134"/>
      </rPr>
      <t>学分，英语为</t>
    </r>
    <r>
      <rPr>
        <sz val="10"/>
        <rFont val="宋体"/>
        <charset val="134"/>
      </rPr>
      <t>50</t>
    </r>
    <r>
      <rPr>
        <sz val="10"/>
        <rFont val="宋体"/>
        <charset val="134"/>
      </rPr>
      <t>学分。</t>
    </r>
  </si>
  <si>
    <t>附表2.小学教育专业学科方向模块课程设置及指导性教学计划</t>
  </si>
  <si>
    <t>附表6.小学教育专业学科方向模块课程矩阵</t>
  </si>
  <si>
    <t>课程类别</t>
  </si>
  <si>
    <t>课程英文名称</t>
  </si>
  <si>
    <t>考核方式</t>
  </si>
  <si>
    <t>语文</t>
  </si>
  <si>
    <t>02053061</t>
  </si>
  <si>
    <t>现代汉语(一)*</t>
  </si>
  <si>
    <t>Modern Chinese  I</t>
  </si>
  <si>
    <r>
      <rPr>
        <sz val="10"/>
        <rFont val="宋体"/>
        <charset val="134"/>
      </rPr>
      <t>考试</t>
    </r>
  </si>
  <si>
    <t>王婷婷</t>
  </si>
  <si>
    <t>现代汉语(二)*</t>
  </si>
  <si>
    <t>Modern Chinese II</t>
  </si>
  <si>
    <t>02053062</t>
  </si>
  <si>
    <t>古代汉语(一)*</t>
  </si>
  <si>
    <t>Ancient Chinese I</t>
  </si>
  <si>
    <t>孔珍</t>
  </si>
  <si>
    <t>古代汉语(二)*</t>
  </si>
  <si>
    <t>Ancient Chinese II</t>
  </si>
  <si>
    <t>00205048</t>
  </si>
  <si>
    <t>中国现当代文学(一)*</t>
  </si>
  <si>
    <t>Chinese Modern and Contemporary Literature  I</t>
  </si>
  <si>
    <t>00205049</t>
  </si>
  <si>
    <t>中国现当代文学(二)*</t>
  </si>
  <si>
    <t>Chinese Modern and Contemporary Literature II</t>
  </si>
  <si>
    <t>00205058</t>
  </si>
  <si>
    <t>中国古代文学(一)*</t>
  </si>
  <si>
    <t>Literature of Ancient China I</t>
  </si>
  <si>
    <t>00205059</t>
  </si>
  <si>
    <t>中国古代文学(二)*</t>
  </si>
  <si>
    <t>Literature of Ancient China II</t>
  </si>
  <si>
    <t>中国古代文学(三)*</t>
  </si>
  <si>
    <t>Literature of Ancient China  III</t>
  </si>
  <si>
    <t>中国古代文学(四)*</t>
  </si>
  <si>
    <t>Literature of Ancient China IV</t>
  </si>
  <si>
    <t>02053063</t>
  </si>
  <si>
    <t>汉字文化</t>
  </si>
  <si>
    <t>Chinese Character Culture</t>
  </si>
  <si>
    <t>00205064</t>
  </si>
  <si>
    <t>写作</t>
  </si>
  <si>
    <t>Writing</t>
  </si>
  <si>
    <t>0104008</t>
  </si>
  <si>
    <t>外国文学</t>
  </si>
  <si>
    <t>Foreign Literature</t>
  </si>
  <si>
    <t>02054016</t>
  </si>
  <si>
    <t>文学概论</t>
  </si>
  <si>
    <t xml:space="preserve">Introduction to Literature </t>
  </si>
  <si>
    <t>01404006</t>
  </si>
  <si>
    <t>儿童文学</t>
  </si>
  <si>
    <t>Children's Literature*</t>
  </si>
  <si>
    <t>00205065</t>
  </si>
  <si>
    <t>儿童剧表演</t>
  </si>
  <si>
    <t>Acting Children's Play</t>
  </si>
  <si>
    <t>赵萌</t>
  </si>
  <si>
    <t>00203010</t>
  </si>
  <si>
    <t>随班就读儿童的心理发展与教育</t>
  </si>
  <si>
    <t>Psychological development and education of special children learning in regular class</t>
  </si>
  <si>
    <t>00205067</t>
  </si>
  <si>
    <t>综合拓展课程</t>
  </si>
  <si>
    <t>Comprehensive Development Course</t>
  </si>
  <si>
    <r>
      <rPr>
        <sz val="10"/>
        <rFont val="宋体"/>
        <charset val="134"/>
      </rPr>
      <t>系列讲座</t>
    </r>
  </si>
  <si>
    <t>数学</t>
  </si>
  <si>
    <t>00205068</t>
  </si>
  <si>
    <t>高等数学(一)*</t>
  </si>
  <si>
    <t>Advanced Mathematics I*</t>
  </si>
  <si>
    <t>王剑宇</t>
  </si>
  <si>
    <t>杜海卫，马圣容</t>
  </si>
  <si>
    <t>00205069</t>
  </si>
  <si>
    <t>高等数学(二)*</t>
  </si>
  <si>
    <t>Advanced Mathematics II*</t>
  </si>
  <si>
    <t>00205070</t>
  </si>
  <si>
    <t>高等代数(一)*</t>
  </si>
  <si>
    <t>Advanced algebra I*</t>
  </si>
  <si>
    <t>颜晓光</t>
  </si>
  <si>
    <t>袁俊，丁茗，周洪伟</t>
  </si>
  <si>
    <t>00205071</t>
  </si>
  <si>
    <t>高等代数(二)*</t>
  </si>
  <si>
    <t>Advanced algebra II*</t>
  </si>
  <si>
    <t>02064014</t>
  </si>
  <si>
    <t>解析几何</t>
  </si>
  <si>
    <t>Analytic Geometry</t>
  </si>
  <si>
    <t>袁俊</t>
  </si>
  <si>
    <t>后六生，赵灵芝</t>
  </si>
  <si>
    <t>02064023</t>
  </si>
  <si>
    <t>初等数论*</t>
  </si>
  <si>
    <t>Elementary Number Theory*</t>
  </si>
  <si>
    <t>赵灵芝</t>
  </si>
  <si>
    <t>颜晓光，姚张松</t>
  </si>
  <si>
    <t>02064015</t>
  </si>
  <si>
    <t>概率论与数理统计</t>
  </si>
  <si>
    <t>Theory of Probability &amp;Mathematical Statistics</t>
  </si>
  <si>
    <t>房宝娣</t>
  </si>
  <si>
    <t>周洪伟，姚张松，施蓓蓓</t>
  </si>
  <si>
    <t>00205072</t>
  </si>
  <si>
    <t>小学数学基础理论*</t>
  </si>
  <si>
    <t>Basic Theory of Elementary School Mathmatics*</t>
  </si>
  <si>
    <t>彭亮</t>
  </si>
  <si>
    <t>刘娟娟、赵东金、陈薇</t>
  </si>
  <si>
    <t>00205011</t>
  </si>
  <si>
    <t>小学数学解题方法</t>
  </si>
  <si>
    <t>Solution Approaches of Elementary School Maths</t>
  </si>
  <si>
    <t>刘娟娟</t>
  </si>
  <si>
    <t>赵东金、陈薇、彭亮</t>
  </si>
  <si>
    <t>00205073</t>
  </si>
  <si>
    <t>自然科学发展</t>
  </si>
  <si>
    <t>Introduction to Natural Science</t>
  </si>
  <si>
    <t>袁从领</t>
  </si>
  <si>
    <t>徐敬标、刘文琪、唐小俊</t>
  </si>
  <si>
    <t xml:space="preserve">Children Literature </t>
  </si>
  <si>
    <t>英语</t>
  </si>
  <si>
    <t>00205082</t>
  </si>
  <si>
    <t>综合英语(一)*</t>
  </si>
  <si>
    <t>Integrated Skills of English I*</t>
  </si>
  <si>
    <t>何娜</t>
  </si>
  <si>
    <t>张素云，白薇，杨灿</t>
  </si>
  <si>
    <t>00205083</t>
  </si>
  <si>
    <t>综合英语(二)*</t>
  </si>
  <si>
    <t>Integrated Skills of English II*</t>
  </si>
  <si>
    <t>00205084</t>
  </si>
  <si>
    <t>综合英语(三)*</t>
  </si>
  <si>
    <t>Integrated Skills of English III*</t>
  </si>
  <si>
    <t>杨灿</t>
  </si>
  <si>
    <t>范晓敏，何娜，白薇</t>
  </si>
  <si>
    <t>00205085</t>
  </si>
  <si>
    <t>综合英语(四)*</t>
  </si>
  <si>
    <t>Integrated Skills of English IV*</t>
  </si>
  <si>
    <t>00205089</t>
  </si>
  <si>
    <t>英汉互译基础</t>
  </si>
  <si>
    <t>Basis of English-Chinese Translation</t>
  </si>
  <si>
    <t>00205074</t>
  </si>
  <si>
    <t>英语会话(一)</t>
  </si>
  <si>
    <t>English Conversation I</t>
  </si>
  <si>
    <t>龚心怡，孔雪娇</t>
  </si>
  <si>
    <t>00205075</t>
  </si>
  <si>
    <t>英语会话(二)</t>
  </si>
  <si>
    <t>English Conversation II</t>
  </si>
  <si>
    <t>00205076</t>
  </si>
  <si>
    <t>英语会话(三)</t>
  </si>
  <si>
    <t>English Conversation III</t>
  </si>
  <si>
    <t>00205091</t>
  </si>
  <si>
    <t>英语听力(一)*</t>
  </si>
  <si>
    <t>English Listening I*</t>
  </si>
  <si>
    <t>杨灿，何娜</t>
  </si>
  <si>
    <t>00205092</t>
  </si>
  <si>
    <t>英语听力(二)*</t>
  </si>
  <si>
    <t>English Listening II*</t>
  </si>
  <si>
    <t>00205093</t>
  </si>
  <si>
    <t>英语听力(三)*</t>
  </si>
  <si>
    <t>English Listening III*</t>
  </si>
  <si>
    <t>00205094</t>
  </si>
  <si>
    <t>英语听力(四)*</t>
  </si>
  <si>
    <t>English Listening IV*</t>
  </si>
  <si>
    <t>00205095</t>
  </si>
  <si>
    <t>英语阅读(一)*</t>
  </si>
  <si>
    <t>Extensive Reading I*</t>
  </si>
  <si>
    <t>白薇，范晓敏，杨灿</t>
  </si>
  <si>
    <t>00205096</t>
  </si>
  <si>
    <t>英语阅读(二)*</t>
  </si>
  <si>
    <t>Extensive Reading II*</t>
  </si>
  <si>
    <t>00205097</t>
  </si>
  <si>
    <t>英语阅读(三)*</t>
  </si>
  <si>
    <t>Extensive Reading III*</t>
  </si>
  <si>
    <t>00205086</t>
  </si>
  <si>
    <t>高级英语(一)*</t>
  </si>
  <si>
    <t>Advanced English I*</t>
  </si>
  <si>
    <t>杨灿，张素云</t>
  </si>
  <si>
    <t>00205087</t>
  </si>
  <si>
    <t>高级英语(二)*</t>
  </si>
  <si>
    <t>Advanced English II</t>
  </si>
  <si>
    <t>00205079</t>
  </si>
  <si>
    <t>英语语音</t>
  </si>
  <si>
    <t>English Phonetics</t>
  </si>
  <si>
    <t>张素云</t>
  </si>
  <si>
    <t>00205081</t>
  </si>
  <si>
    <t>英语基础写作</t>
  </si>
  <si>
    <t>Basic English writing</t>
  </si>
  <si>
    <t>科学</t>
  </si>
  <si>
    <t>00205112</t>
  </si>
  <si>
    <t>高等数学(一)</t>
  </si>
  <si>
    <t>Advanced Mathematics  I</t>
  </si>
  <si>
    <t>00205113</t>
  </si>
  <si>
    <t>高等数学(二)</t>
  </si>
  <si>
    <t>Advanced Mathematics II</t>
  </si>
  <si>
    <t>00205114</t>
  </si>
  <si>
    <t>大学物理(一)*</t>
  </si>
  <si>
    <t>University Physics  I</t>
  </si>
  <si>
    <t>00205115</t>
  </si>
  <si>
    <t>大学物理(二)*</t>
  </si>
  <si>
    <t>University Physics II</t>
  </si>
  <si>
    <t>00205116</t>
  </si>
  <si>
    <t>大学化学(一)*</t>
  </si>
  <si>
    <t>University Chemstry  I</t>
  </si>
  <si>
    <t>00205117</t>
  </si>
  <si>
    <t>大学化学(二)*</t>
  </si>
  <si>
    <t>University Chemstry II</t>
  </si>
  <si>
    <t>00205118</t>
  </si>
  <si>
    <t>普通生物学(一)*</t>
  </si>
  <si>
    <t>General Biology  I</t>
  </si>
  <si>
    <t>00205119</t>
  </si>
  <si>
    <t>普通生物学(二)*</t>
  </si>
  <si>
    <t>General Biology II</t>
  </si>
  <si>
    <t>08314001</t>
  </si>
  <si>
    <t>自然地理学</t>
  </si>
  <si>
    <t>Physical Geography</t>
  </si>
  <si>
    <t>00205098</t>
  </si>
  <si>
    <t>00205109</t>
  </si>
  <si>
    <t>技术设计与制作</t>
  </si>
  <si>
    <t>Technology Design and Making</t>
  </si>
  <si>
    <t>00205111</t>
  </si>
  <si>
    <t>小学科学实验设计与实施*</t>
  </si>
  <si>
    <t>Experiment Design and Practice of Elementary School Science</t>
  </si>
  <si>
    <t>00206049</t>
  </si>
  <si>
    <t>科学技术哲学</t>
  </si>
  <si>
    <t>Philosophy of Science and Technology</t>
  </si>
  <si>
    <t>附表3.小学教育专业学科兼教模块课程设置及指导性教学计划</t>
  </si>
  <si>
    <t>附表7.小学教育专业学科兼教模块课程矩阵</t>
  </si>
  <si>
    <t>课程模块</t>
  </si>
  <si>
    <t>模块一</t>
  </si>
  <si>
    <t>信息技术教育</t>
  </si>
  <si>
    <t>计算思维与程序设计</t>
  </si>
  <si>
    <t>Computational thinking and programming</t>
  </si>
  <si>
    <t>魏婷</t>
  </si>
  <si>
    <t>00206018</t>
  </si>
  <si>
    <t>人工智能创新设计</t>
  </si>
  <si>
    <t>AI Innovative Design</t>
  </si>
  <si>
    <t>朱礼成</t>
  </si>
  <si>
    <t>00206019</t>
  </si>
  <si>
    <t>物联网应用设计</t>
  </si>
  <si>
    <t>IOT Application Design</t>
  </si>
  <si>
    <t>顾洁</t>
  </si>
  <si>
    <t>数字图像编辑</t>
  </si>
  <si>
    <t>00206022</t>
  </si>
  <si>
    <t>数字媒体编辑</t>
  </si>
  <si>
    <t>Digital Media Edition</t>
  </si>
  <si>
    <t>杨欢</t>
  </si>
  <si>
    <t>00206023</t>
  </si>
  <si>
    <t>网站设计与制作</t>
  </si>
  <si>
    <t>Website Design and Making</t>
  </si>
  <si>
    <t>董辉</t>
  </si>
  <si>
    <t>00206025</t>
  </si>
  <si>
    <t>小学信息课程与教学论</t>
  </si>
  <si>
    <r>
      <rPr>
        <sz val="10"/>
        <rFont val="Times New Roman"/>
        <charset val="134"/>
      </rPr>
      <t>C</t>
    </r>
    <r>
      <rPr>
        <sz val="9"/>
        <rFont val="Times New Roman"/>
        <charset val="134"/>
      </rPr>
      <t>urriculum and Teaching Methodology of Elementary School Technology course</t>
    </r>
  </si>
  <si>
    <t>李凌云</t>
  </si>
  <si>
    <t>模块二</t>
  </si>
  <si>
    <t>小学科学教育</t>
  </si>
  <si>
    <t>00206053</t>
  </si>
  <si>
    <t>物质科学精要</t>
  </si>
  <si>
    <t>Essentials of Material Science</t>
  </si>
  <si>
    <t>徐敬标</t>
  </si>
  <si>
    <t>袁从领、唐小俊、王纪</t>
  </si>
  <si>
    <t>00206057</t>
  </si>
  <si>
    <t>生命科学精要</t>
  </si>
  <si>
    <t>Essentials of Life Science</t>
  </si>
  <si>
    <t>刘文琪</t>
  </si>
  <si>
    <t>刘文琪、王纪、徐敬标</t>
  </si>
  <si>
    <t>00206058</t>
  </si>
  <si>
    <t>地球科学精要</t>
  </si>
  <si>
    <t>Essentials of Geoscience</t>
  </si>
  <si>
    <t>顾筱丽</t>
  </si>
  <si>
    <t>00206059</t>
  </si>
  <si>
    <t>STEAM教育教学与实践</t>
  </si>
  <si>
    <t>STEAM Education Teaching and Practice</t>
  </si>
  <si>
    <t>王纪</t>
  </si>
  <si>
    <t>徐敬标、顾富民、刘文琪</t>
  </si>
  <si>
    <t>00206084</t>
  </si>
  <si>
    <t>小学科学实验设计与实施</t>
  </si>
  <si>
    <t>Design and Implementation of Primary School Scientific Experiment</t>
  </si>
  <si>
    <t>徐敬标、刘文琪、王纪</t>
  </si>
  <si>
    <t>02084022</t>
  </si>
  <si>
    <t>小学科学课程与教学论</t>
  </si>
  <si>
    <t>Curriculum and Teaching Methodology of Elementary School Science course</t>
  </si>
  <si>
    <t>00206174</t>
  </si>
  <si>
    <t>小学科学教学案例研究</t>
  </si>
  <si>
    <t>Case Study of Elementary School Science Teaching</t>
  </si>
  <si>
    <t>袁从领、王纪、刘文琪</t>
  </si>
  <si>
    <t>模块三</t>
  </si>
  <si>
    <t>S
T
E
A
M
教育</t>
  </si>
  <si>
    <t>00206017</t>
  </si>
  <si>
    <t>计算机程序设计</t>
  </si>
  <si>
    <t>Computer Programming</t>
  </si>
  <si>
    <t>00206212</t>
  </si>
  <si>
    <t>无人机技术与应用</t>
  </si>
  <si>
    <t>UAV Technology and Application</t>
  </si>
  <si>
    <t>00206213</t>
  </si>
  <si>
    <t>3D打印与创意制造</t>
  </si>
  <si>
    <t>3D Printing and Creative Manufacturing</t>
  </si>
  <si>
    <t>孔露</t>
  </si>
  <si>
    <t>00206214</t>
  </si>
  <si>
    <t>数字书画创新教育</t>
  </si>
  <si>
    <t>Digital Painting Innovation Education</t>
  </si>
  <si>
    <t>模块四</t>
  </si>
  <si>
    <t>美术教育</t>
  </si>
  <si>
    <t>00206216</t>
  </si>
  <si>
    <t>素描</t>
  </si>
  <si>
    <t>Drawing Training</t>
  </si>
  <si>
    <t>00206127</t>
  </si>
  <si>
    <t>速写</t>
  </si>
  <si>
    <t>Sketch Training</t>
  </si>
  <si>
    <t>00206217</t>
  </si>
  <si>
    <t>水粉画</t>
  </si>
  <si>
    <t>Gauche Training</t>
  </si>
  <si>
    <t>00206218</t>
  </si>
  <si>
    <t>国画</t>
  </si>
  <si>
    <t>Traditional Chinese Painting</t>
  </si>
  <si>
    <t>00206219</t>
  </si>
  <si>
    <t>水彩画</t>
  </si>
  <si>
    <t>Watercolor Training</t>
  </si>
  <si>
    <t>00206215</t>
  </si>
  <si>
    <t>设计基础</t>
  </si>
  <si>
    <t>Basis of Design</t>
  </si>
  <si>
    <t>00206221</t>
  </si>
  <si>
    <t>小学美术课程与教学论</t>
  </si>
  <si>
    <t>Curriculum and Teaching Methodology of Elementary School Art course</t>
  </si>
  <si>
    <t>模块五</t>
  </si>
  <si>
    <t>体育教育</t>
  </si>
  <si>
    <t>00206223</t>
  </si>
  <si>
    <t>球类(一)</t>
  </si>
  <si>
    <t>All Kinds of Balls I</t>
  </si>
  <si>
    <t>00206224</t>
  </si>
  <si>
    <t>球类(二)</t>
  </si>
  <si>
    <t>All Kinds of Balls II</t>
  </si>
  <si>
    <t>00206225</t>
  </si>
  <si>
    <t>韵律体操</t>
  </si>
  <si>
    <t> Rhythmic Gymnastics</t>
  </si>
  <si>
    <t>00206226</t>
  </si>
  <si>
    <t>田径</t>
  </si>
  <si>
    <t xml:space="preserve">Track and Field </t>
  </si>
  <si>
    <t>00206227</t>
  </si>
  <si>
    <t>武术</t>
  </si>
  <si>
    <t>Martial Arts</t>
  </si>
  <si>
    <t>00206228</t>
  </si>
  <si>
    <t>体育游戏</t>
  </si>
  <si>
    <t>Sports Games</t>
  </si>
  <si>
    <t>00206229</t>
  </si>
  <si>
    <t>小学体育课程与教学论</t>
  </si>
  <si>
    <t>Curriculum and Teaching Methodology of Elementary School PE course</t>
  </si>
  <si>
    <t>模块六</t>
  </si>
  <si>
    <t>音乐教育</t>
  </si>
  <si>
    <t>00206231</t>
  </si>
  <si>
    <t>钢琴(一)</t>
  </si>
  <si>
    <t>Piano I</t>
  </si>
  <si>
    <t>00206232</t>
  </si>
  <si>
    <t>钢琴(二)</t>
  </si>
  <si>
    <t>Piano II</t>
  </si>
  <si>
    <t>00206233</t>
  </si>
  <si>
    <t>钢琴(三)</t>
  </si>
  <si>
    <t>Piano III</t>
  </si>
  <si>
    <t>00206234</t>
  </si>
  <si>
    <t>钢琴(四)</t>
  </si>
  <si>
    <t>Piano IV</t>
  </si>
  <si>
    <t>00206236</t>
  </si>
  <si>
    <t>声乐(一)</t>
  </si>
  <si>
    <t>Vocal I</t>
  </si>
  <si>
    <t>00206237</t>
  </si>
  <si>
    <t>声乐(二)</t>
  </si>
  <si>
    <t>Vocal II</t>
  </si>
  <si>
    <t>00206238</t>
  </si>
  <si>
    <t>弹唱(一)</t>
  </si>
  <si>
    <t>Playing and Singing I</t>
  </si>
  <si>
    <t>00206239</t>
  </si>
  <si>
    <t>弹唱(二)</t>
  </si>
  <si>
    <t>Playing and Singing II</t>
  </si>
  <si>
    <t>00206240</t>
  </si>
  <si>
    <t>合唱与指挥(一)</t>
  </si>
  <si>
    <t>Chorus and Conducting I</t>
  </si>
  <si>
    <t>00206241</t>
  </si>
  <si>
    <t>合唱与指挥(二)</t>
  </si>
  <si>
    <t>Chorus and Conducting II</t>
  </si>
  <si>
    <t>00206242</t>
  </si>
  <si>
    <t>小学音乐课程与教学论</t>
  </si>
  <si>
    <t>Curriculum and Teaching Methodology of Elementary School Music course</t>
  </si>
  <si>
    <t>模块七</t>
  </si>
  <si>
    <t>艺能训练</t>
  </si>
  <si>
    <t>00206243</t>
  </si>
  <si>
    <t>围棋(一)</t>
  </si>
  <si>
    <t>The Game of GO I</t>
  </si>
  <si>
    <t>00206244</t>
  </si>
  <si>
    <t>围棋(二)</t>
  </si>
  <si>
    <t>The Game of GO II</t>
  </si>
  <si>
    <t>00206245</t>
  </si>
  <si>
    <t>中国象棋(一)</t>
  </si>
  <si>
    <t>Chinese Chess I</t>
  </si>
  <si>
    <t>00206246</t>
  </si>
  <si>
    <t>中国象棋(二)</t>
  </si>
  <si>
    <t>Chinese Chess II</t>
  </si>
  <si>
    <t>02064090</t>
  </si>
  <si>
    <t>舞蹈(一)</t>
  </si>
  <si>
    <t>Dancing I</t>
  </si>
  <si>
    <t>02064091</t>
  </si>
  <si>
    <t>舞蹈(二)</t>
  </si>
  <si>
    <t>Dancing II</t>
  </si>
  <si>
    <t>00206251</t>
  </si>
  <si>
    <t>软笔书法(一)</t>
  </si>
  <si>
    <t>Chinese Brush Calligraphy I</t>
  </si>
  <si>
    <t>00206252</t>
  </si>
  <si>
    <t>软笔书法(二)</t>
  </si>
  <si>
    <t>Chinese Brush Calligraphy II</t>
  </si>
  <si>
    <t>00206249</t>
  </si>
  <si>
    <t>硬笔书法</t>
  </si>
  <si>
    <t>Pen calligraphy</t>
  </si>
  <si>
    <t>注：小学教育专业兼修课程按照模块开设，学生至少须修读其中一个模块课程。</t>
  </si>
  <si>
    <t>附表4.小学教育专业选修课程设置及指导性教学计划</t>
  </si>
  <si>
    <t>附表8.小学教育专业选修课程矩阵</t>
  </si>
  <si>
    <t>开课信息</t>
  </si>
  <si>
    <t>开课系部</t>
  </si>
  <si>
    <t>开课教师</t>
  </si>
  <si>
    <t>备注</t>
  </si>
  <si>
    <t>人文社会与科学素养选修课程</t>
  </si>
  <si>
    <t>00206175</t>
  </si>
  <si>
    <t>文艺理论与小学语文作品解读</t>
  </si>
  <si>
    <t>Literary Theory &amp; Elementary School Chinese Works Analysis</t>
  </si>
  <si>
    <t>小学语文教育系</t>
  </si>
  <si>
    <t>00002078</t>
  </si>
  <si>
    <t>李清照诗词鉴赏</t>
  </si>
  <si>
    <t>Appreciation of Li Qingzhao's poetry</t>
  </si>
  <si>
    <t>刘芳</t>
  </si>
  <si>
    <t>01404168</t>
  </si>
  <si>
    <t>美术鉴赏</t>
  </si>
  <si>
    <t xml:space="preserve">Fine Arts Appreciation </t>
  </si>
  <si>
    <t>饶丹</t>
  </si>
  <si>
    <r>
      <rPr>
        <sz val="10"/>
        <rFont val="宋体"/>
        <charset val="134"/>
      </rPr>
      <t>0</t>
    </r>
    <r>
      <rPr>
        <sz val="10"/>
        <rFont val="宋体"/>
        <charset val="134"/>
      </rPr>
      <t>0206055</t>
    </r>
  </si>
  <si>
    <t>朗诵艺术</t>
  </si>
  <si>
    <t>Art of Elocuting</t>
  </si>
  <si>
    <t>00201001</t>
  </si>
  <si>
    <t>形式逻辑</t>
  </si>
  <si>
    <t>Formal Logic</t>
  </si>
  <si>
    <t>文学院</t>
  </si>
  <si>
    <t>00201004</t>
  </si>
  <si>
    <t>古诗词鉴赏</t>
  </si>
  <si>
    <t>Appreciation of Ancient Poetry</t>
  </si>
  <si>
    <t>外国儿童文学作品导读</t>
  </si>
  <si>
    <t>Introduction to Foreign Children's Literature</t>
  </si>
  <si>
    <t>古希腊神话赏析</t>
  </si>
  <si>
    <t>Appreciation of Ancient Greek Mythology</t>
  </si>
  <si>
    <t>02055016</t>
  </si>
  <si>
    <t>音乐鉴赏</t>
  </si>
  <si>
    <t>Music Appreciation</t>
  </si>
  <si>
    <t>张楠</t>
  </si>
  <si>
    <t>0210015</t>
  </si>
  <si>
    <t>影视配乐赏析</t>
  </si>
  <si>
    <t>The Appreciation of Film Music</t>
  </si>
  <si>
    <t>小学数学竞赛指导</t>
  </si>
  <si>
    <t>Primary School Math Competition Guidance</t>
  </si>
  <si>
    <t>小学数学教育系</t>
  </si>
  <si>
    <t>数学史选讲</t>
  </si>
  <si>
    <t>Mathmatics History Selected Lecture</t>
  </si>
  <si>
    <t>00205006</t>
  </si>
  <si>
    <t>儿童营养与保健</t>
  </si>
  <si>
    <t>Children's Nutrition and Healthcare</t>
  </si>
  <si>
    <t>食科院</t>
  </si>
  <si>
    <t>00201002</t>
  </si>
  <si>
    <t>科学的历程</t>
  </si>
  <si>
    <t>History of science</t>
  </si>
  <si>
    <r>
      <rPr>
        <sz val="10"/>
        <rFont val="Times New Roman"/>
        <charset val="134"/>
      </rPr>
      <t>0</t>
    </r>
    <r>
      <rPr>
        <sz val="10"/>
        <rFont val="宋体"/>
        <charset val="134"/>
      </rPr>
      <t>0205129</t>
    </r>
  </si>
  <si>
    <t>科学哲学</t>
  </si>
  <si>
    <t>Science Philosophy</t>
  </si>
  <si>
    <t>中国古代算术选讲</t>
  </si>
  <si>
    <t>Ancient Chinese Arithmetic Selected Lecture</t>
  </si>
  <si>
    <t>赵东金</t>
  </si>
  <si>
    <t>实用英语口语</t>
  </si>
  <si>
    <t>Practical English Speaking</t>
  </si>
  <si>
    <t>小学英语教育系</t>
  </si>
  <si>
    <t>龚心怡</t>
  </si>
  <si>
    <r>
      <rPr>
        <sz val="10"/>
        <rFont val="Times New Roman"/>
        <charset val="134"/>
      </rPr>
      <t>0</t>
    </r>
    <r>
      <rPr>
        <sz val="10"/>
        <rFont val="宋体"/>
        <charset val="134"/>
      </rPr>
      <t>0206144</t>
    </r>
  </si>
  <si>
    <t xml:space="preserve">英文名著与时文选读   </t>
  </si>
  <si>
    <t>Readings of Literary Classics and Latest Articles</t>
  </si>
  <si>
    <r>
      <rPr>
        <sz val="10"/>
        <rFont val="宋体"/>
        <charset val="134"/>
      </rPr>
      <t>0</t>
    </r>
    <r>
      <rPr>
        <sz val="10"/>
        <rFont val="宋体"/>
        <charset val="134"/>
      </rPr>
      <t>0002073</t>
    </r>
  </si>
  <si>
    <t>英语影视赏析</t>
  </si>
  <si>
    <t>English Film Appreciation</t>
  </si>
  <si>
    <r>
      <rPr>
        <sz val="10"/>
        <rFont val="宋体"/>
        <charset val="134"/>
      </rPr>
      <t>0</t>
    </r>
    <r>
      <rPr>
        <sz val="10"/>
        <rFont val="宋体"/>
        <charset val="134"/>
      </rPr>
      <t>2105014</t>
    </r>
  </si>
  <si>
    <t>问题解决心理学</t>
  </si>
  <si>
    <t>Psychology of Problem Solving</t>
  </si>
  <si>
    <t>心理学系</t>
  </si>
  <si>
    <t>李红燕</t>
  </si>
  <si>
    <t>00206511</t>
  </si>
  <si>
    <t>社会心理学</t>
  </si>
  <si>
    <t>Social Psychology</t>
  </si>
  <si>
    <t>刘佩铭</t>
  </si>
  <si>
    <t>00206093</t>
  </si>
  <si>
    <t>人力资源开发与管理</t>
  </si>
  <si>
    <t>Human Resources Development and Management</t>
  </si>
  <si>
    <t>心研院</t>
  </si>
  <si>
    <t>00201003</t>
  </si>
  <si>
    <t>心理学与生活</t>
  </si>
  <si>
    <t>Psychology and Life</t>
  </si>
  <si>
    <t>张环</t>
  </si>
  <si>
    <t>唐慧琳、周舟</t>
  </si>
  <si>
    <t>00201008</t>
  </si>
  <si>
    <t>哲学问题与讨论</t>
  </si>
  <si>
    <t>Philosophy and life</t>
  </si>
  <si>
    <t>教育理论教学与研究部</t>
  </si>
  <si>
    <t>江峰</t>
  </si>
  <si>
    <t>00201023</t>
  </si>
  <si>
    <t>女性学与女性成长</t>
  </si>
  <si>
    <t>Femaleology and female growth</t>
  </si>
  <si>
    <t>00201005</t>
  </si>
  <si>
    <t>批判性思维</t>
  </si>
  <si>
    <t>Critical thinking</t>
  </si>
  <si>
    <t>00201006</t>
  </si>
  <si>
    <t>童年的历程</t>
  </si>
  <si>
    <t>Childhood history</t>
  </si>
  <si>
    <r>
      <rPr>
        <sz val="10"/>
        <rFont val="宋体"/>
        <charset val="134"/>
      </rPr>
      <t>0</t>
    </r>
    <r>
      <rPr>
        <sz val="10"/>
        <rFont val="宋体"/>
        <charset val="134"/>
      </rPr>
      <t>0205124</t>
    </r>
  </si>
  <si>
    <t>汉字寻根</t>
  </si>
  <si>
    <t>The origin of Chinese characters</t>
  </si>
  <si>
    <t>彭小虎</t>
  </si>
  <si>
    <r>
      <rPr>
        <sz val="10"/>
        <rFont val="宋体"/>
        <charset val="134"/>
      </rPr>
      <t>0</t>
    </r>
    <r>
      <rPr>
        <sz val="10"/>
        <rFont val="宋体"/>
        <charset val="134"/>
      </rPr>
      <t>0201020</t>
    </r>
  </si>
  <si>
    <t>Python自动化办公</t>
  </si>
  <si>
    <t>Python automating work</t>
  </si>
  <si>
    <t>教育技术教学与研究部</t>
  </si>
  <si>
    <r>
      <rPr>
        <sz val="10"/>
        <rFont val="宋体"/>
        <charset val="134"/>
      </rPr>
      <t>0</t>
    </r>
    <r>
      <rPr>
        <sz val="10"/>
        <rFont val="宋体"/>
        <charset val="134"/>
      </rPr>
      <t>0002080</t>
    </r>
  </si>
  <si>
    <t>日本新观察</t>
  </si>
  <si>
    <t>New Observation of Japan</t>
  </si>
  <si>
    <t>教务办</t>
  </si>
  <si>
    <t>赵梦云</t>
  </si>
  <si>
    <t>国际课程</t>
  </si>
  <si>
    <t>教师教育选修课程</t>
  </si>
  <si>
    <t>00206051</t>
  </si>
  <si>
    <t>口才与演讲</t>
  </si>
  <si>
    <t>Speechcraft and Public Speech</t>
  </si>
  <si>
    <t>00002079</t>
  </si>
  <si>
    <t>教学伦理学</t>
  </si>
  <si>
    <t>Teaching Ethics</t>
  </si>
  <si>
    <t>学校道德教育专题研究</t>
  </si>
  <si>
    <t>Special Research on School Moral Education</t>
  </si>
  <si>
    <t>02054037</t>
  </si>
  <si>
    <t>简笔画</t>
  </si>
  <si>
    <t>Stick Figures</t>
  </si>
  <si>
    <t>绘本鉴赏与表现</t>
  </si>
  <si>
    <t>Picture Books Appreciation and Expression</t>
  </si>
  <si>
    <t>00002077</t>
  </si>
  <si>
    <t>绘本阅读与教学</t>
  </si>
  <si>
    <t>Picture Books Reading and Teaching</t>
  </si>
  <si>
    <t>00002076</t>
  </si>
  <si>
    <t>儿童歌曲创编</t>
  </si>
  <si>
    <t>Children's Song Composing</t>
  </si>
  <si>
    <t>教师礼仪</t>
  </si>
  <si>
    <t>Teachers' Etiquette</t>
  </si>
  <si>
    <t>数学教育理论选讲与文献选读</t>
  </si>
  <si>
    <t>Selected Lectures and Literature Reading of Mathematics Educational Theory</t>
  </si>
  <si>
    <t>1406336</t>
  </si>
  <si>
    <t>小学数学教学技能</t>
  </si>
  <si>
    <t>Skill Training for Elementary School Maths Teaching</t>
  </si>
  <si>
    <t>小学数学课例研究</t>
  </si>
  <si>
    <t>00205130</t>
  </si>
  <si>
    <t>小学科学课标解读</t>
  </si>
  <si>
    <t>Primary school science curriculum standard interpretation</t>
  </si>
  <si>
    <t>0210011</t>
  </si>
  <si>
    <t xml:space="preserve">小学英语绘本阅读    </t>
  </si>
  <si>
    <t>Primary School English picture book reading</t>
  </si>
  <si>
    <t>0210012</t>
  </si>
  <si>
    <t xml:space="preserve">小学英语教师课堂话语分析 </t>
  </si>
  <si>
    <t>Classroom Discourse analysis of Primary School English teachers</t>
  </si>
  <si>
    <t>00002074</t>
  </si>
  <si>
    <t>教育戏剧</t>
  </si>
  <si>
    <t>Drama in Education</t>
  </si>
  <si>
    <t>00206039</t>
  </si>
  <si>
    <t>儿童英语教学游戏</t>
  </si>
  <si>
    <t>Children's English Instructional Games</t>
  </si>
  <si>
    <t>0210013</t>
  </si>
  <si>
    <t>小学英语语音教学</t>
  </si>
  <si>
    <t>English phonetics teaching in primary schools</t>
  </si>
  <si>
    <t>00206011</t>
  </si>
  <si>
    <t>统计与数据分析</t>
  </si>
  <si>
    <t>Statistics and Data Analysis</t>
  </si>
  <si>
    <t>00203007</t>
  </si>
  <si>
    <t>儿童品德发展心理学</t>
  </si>
  <si>
    <t>Children's Morality Development Psychology</t>
  </si>
  <si>
    <t>许有云,周舟</t>
  </si>
  <si>
    <t>1406269</t>
  </si>
  <si>
    <t>小学师生互动原理与技巧</t>
  </si>
  <si>
    <t>Principles and Skills of Interaction Between Elementary School Teachers and Students</t>
  </si>
  <si>
    <t>曹慧英</t>
  </si>
  <si>
    <t>0210008</t>
  </si>
  <si>
    <t>中国教育史</t>
  </si>
  <si>
    <t>History of Chinese Education</t>
  </si>
  <si>
    <t>郭强</t>
  </si>
  <si>
    <t>00203008</t>
  </si>
  <si>
    <t>教育现象与儿童观察</t>
  </si>
  <si>
    <t>Education Phenomenon and Observation of Children</t>
  </si>
  <si>
    <t>00210001</t>
  </si>
  <si>
    <t>《理想国》导读</t>
  </si>
  <si>
    <t>Introduction to The Republic</t>
  </si>
  <si>
    <t>教育与核心素养</t>
  </si>
  <si>
    <t>Education and Core Literacy</t>
  </si>
  <si>
    <t>儿童社会学</t>
  </si>
  <si>
    <t>Children Sociology</t>
  </si>
  <si>
    <t>刘晓静</t>
  </si>
  <si>
    <t>00002081</t>
  </si>
  <si>
    <t>中美文化背景下的小学教育</t>
  </si>
  <si>
    <t>Primary education in the Context of Chinese and American Culture</t>
  </si>
  <si>
    <t>倪虹</t>
  </si>
  <si>
    <t>00206009</t>
  </si>
  <si>
    <t>学校组织与管理</t>
  </si>
  <si>
    <t>School Organization and Administration</t>
  </si>
  <si>
    <t>佘林茂</t>
  </si>
  <si>
    <t>02095001</t>
  </si>
  <si>
    <t>家庭教育学</t>
  </si>
  <si>
    <t>Family Education</t>
  </si>
  <si>
    <t>孙菁，钱洁</t>
  </si>
  <si>
    <t>00210003</t>
  </si>
  <si>
    <t>《民主主义与教育》导读</t>
  </si>
  <si>
    <t>Introduction to Democracy and Education</t>
  </si>
  <si>
    <t>唐小俊</t>
  </si>
  <si>
    <t>02055002</t>
  </si>
  <si>
    <t>教育社会学</t>
  </si>
  <si>
    <t>Educational Sociology</t>
  </si>
  <si>
    <t>《爱弥尔》导读</t>
  </si>
  <si>
    <t>Introduction to Emile</t>
  </si>
  <si>
    <t>王本余</t>
  </si>
  <si>
    <t>00205063</t>
  </si>
  <si>
    <t>教育政策与法规</t>
  </si>
  <si>
    <t>Education policies and regulations</t>
  </si>
  <si>
    <t>魏叶美</t>
  </si>
  <si>
    <t>00205062</t>
  </si>
  <si>
    <t>生涯发展理论与实践</t>
  </si>
  <si>
    <t>Career development theory and practice</t>
  </si>
  <si>
    <t>温亚</t>
  </si>
  <si>
    <t>00210007</t>
  </si>
  <si>
    <t>西方教育思想史</t>
  </si>
  <si>
    <t>History of Western educational thought</t>
  </si>
  <si>
    <t>夏杨燕</t>
  </si>
  <si>
    <t>0210009</t>
  </si>
  <si>
    <t>比较教育学</t>
  </si>
  <si>
    <t>Comparative education</t>
  </si>
  <si>
    <t>00206012</t>
  </si>
  <si>
    <t>实地研究</t>
  </si>
  <si>
    <t>Field Study</t>
  </si>
  <si>
    <t>信息技术与课程整合</t>
  </si>
  <si>
    <t>Information Technology and Curriculum Integration</t>
  </si>
  <si>
    <t>00206160</t>
  </si>
  <si>
    <t>游戏化教学</t>
  </si>
  <si>
    <t>Instructional System Design</t>
  </si>
  <si>
    <t>动画制作</t>
  </si>
  <si>
    <t>Animation Making</t>
  </si>
  <si>
    <t>几何画板教学应用</t>
  </si>
  <si>
    <t>Application of Geometry Sketchpad Teaching</t>
  </si>
  <si>
    <t>00206065</t>
  </si>
  <si>
    <t>数字视频编辑与处理</t>
  </si>
  <si>
    <t>Digital Videos Editing and Processing</t>
  </si>
  <si>
    <t>唐丽</t>
  </si>
  <si>
    <t>00002085</t>
  </si>
  <si>
    <t>理解儿童、学习和发展</t>
  </si>
  <si>
    <t>Children Learning and Development Understanding</t>
  </si>
  <si>
    <t>陈妃燕</t>
  </si>
  <si>
    <t>00002075</t>
  </si>
  <si>
    <t>小学语文教育课程与教学</t>
  </si>
  <si>
    <t>Chinese Education Curriculum and Teaching in Primary Schools</t>
  </si>
  <si>
    <t>黄继仁</t>
  </si>
  <si>
    <t>00002087</t>
  </si>
  <si>
    <t>儿童社会与情绪发展以及校园霸凌预防</t>
  </si>
  <si>
    <t>Children's social and emotional development and the prevention of school bullying</t>
  </si>
  <si>
    <t>王慈欣</t>
  </si>
  <si>
    <t>00002088</t>
  </si>
  <si>
    <t>儿童行为分析简介</t>
  </si>
  <si>
    <t>Introduction to child behavior analysis</t>
  </si>
  <si>
    <t>吴胜天</t>
  </si>
  <si>
    <t>00002092</t>
  </si>
  <si>
    <t>教师专业发展的实践路径</t>
  </si>
  <si>
    <t>The practice path of teacher professional development</t>
  </si>
  <si>
    <t>朱彤</t>
  </si>
  <si>
    <t>一线教师</t>
  </si>
  <si>
    <t>00002091</t>
  </si>
  <si>
    <t>行知“真教育”的践行与指导</t>
  </si>
  <si>
    <t>Teaching practice and guidance of Tao Xinzhi's education theory</t>
  </si>
  <si>
    <t>朱兴杰</t>
  </si>
  <si>
    <t>小学语文方向课程各学期计划学分安排</t>
  </si>
  <si>
    <t>开设方式</t>
  </si>
  <si>
    <t>学分小计</t>
  </si>
  <si>
    <t>通识教育课程41</t>
  </si>
  <si>
    <t>按学期开设</t>
  </si>
  <si>
    <t xml:space="preserve"> 形势与政策2(1-8),计算机课程2(1-8),美育1(1-6)</t>
  </si>
  <si>
    <t>人文社会与科学素养课程16</t>
  </si>
  <si>
    <t xml:space="preserve"> 人文社会与科学素养选修课程6,尔雅通识课程5</t>
  </si>
  <si>
    <t>教师教育课程32</t>
  </si>
  <si>
    <t xml:space="preserve"> 教师教育选修课程</t>
  </si>
  <si>
    <t>学科方向课程42</t>
  </si>
  <si>
    <t>学科兼教课程14</t>
  </si>
  <si>
    <t>实践教学课程15</t>
  </si>
  <si>
    <t>上课周数</t>
  </si>
  <si>
    <t>小学数学方向课程各学期计划学分安排</t>
  </si>
  <si>
    <t>小学英语方向课程各学期计划学分安排</t>
  </si>
  <si>
    <r>
      <rPr>
        <sz val="10"/>
        <rFont val="宋体"/>
        <charset val="134"/>
      </rPr>
      <t>通识教育课程3</t>
    </r>
    <r>
      <rPr>
        <sz val="10"/>
        <rFont val="宋体"/>
        <charset val="134"/>
      </rPr>
      <t>3</t>
    </r>
  </si>
  <si>
    <r>
      <rPr>
        <sz val="10"/>
        <rFont val="宋体"/>
        <charset val="134"/>
      </rPr>
      <t>学科方向课程5</t>
    </r>
    <r>
      <rPr>
        <sz val="10"/>
        <rFont val="宋体"/>
        <charset val="134"/>
      </rPr>
      <t>0</t>
    </r>
  </si>
  <si>
    <t>附表1：小学教育专业（英语方向）人才培养方案课程设置及指导性教学计划</t>
  </si>
  <si>
    <t>01301005</t>
  </si>
  <si>
    <t>思想道德与法治</t>
  </si>
  <si>
    <t>13001019</t>
  </si>
  <si>
    <t>三选一</t>
  </si>
  <si>
    <t>00701001</t>
  </si>
  <si>
    <t>00701003</t>
  </si>
  <si>
    <t>Military Skills</t>
  </si>
  <si>
    <t>00701004</t>
  </si>
  <si>
    <t>Military Theory</t>
  </si>
  <si>
    <t>01601004</t>
  </si>
  <si>
    <t>2学分可以由学科竞赛获奖、创新创业项目、专业技能证书、科学研究成果和国家发明专利以及参加大学生艺术团等创新实践活动置换</t>
  </si>
  <si>
    <t>00301004</t>
  </si>
  <si>
    <t>01801001</t>
  </si>
  <si>
    <t>03115015</t>
  </si>
  <si>
    <t>跨文化交际</t>
  </si>
  <si>
    <t>Cross-Cultural Communication</t>
  </si>
  <si>
    <t>01301006</t>
  </si>
  <si>
    <t>A Study of the Important Education Speeches by General Secretary Xi Jinping</t>
  </si>
  <si>
    <t>00001232</t>
  </si>
  <si>
    <t>Tao Xingzhi and His Thought</t>
  </si>
  <si>
    <t/>
  </si>
  <si>
    <t>00206055</t>
  </si>
  <si>
    <t>History of Science</t>
  </si>
  <si>
    <t>00205129</t>
  </si>
  <si>
    <t>00002073</t>
  </si>
  <si>
    <t>02105014</t>
  </si>
  <si>
    <t>00221101</t>
  </si>
  <si>
    <t>Philosophy and Life</t>
  </si>
  <si>
    <t>00205124</t>
  </si>
  <si>
    <t>00201020</t>
  </si>
  <si>
    <t>Python Automating Work</t>
  </si>
  <si>
    <t>Children Literature</t>
  </si>
  <si>
    <t>00306008</t>
  </si>
  <si>
    <t>中国文化概论</t>
  </si>
  <si>
    <t>Introduction to Chinese Culture</t>
  </si>
  <si>
    <t>03115016</t>
  </si>
  <si>
    <t>西方文化概论</t>
  </si>
  <si>
    <t>Introduction to Western Cultures</t>
  </si>
  <si>
    <t>00306009</t>
  </si>
  <si>
    <t>美国文化</t>
  </si>
  <si>
    <t>American Culture</t>
  </si>
  <si>
    <t>00306150</t>
  </si>
  <si>
    <t>新指南跨文化教育英语</t>
  </si>
  <si>
    <t>NewGuidanceIntercultural Communicative English for Education</t>
  </si>
  <si>
    <t>00304106</t>
  </si>
  <si>
    <t>法语语言及文化概况</t>
  </si>
  <si>
    <t>Introduction to French Language and Culture</t>
  </si>
  <si>
    <t>01407001</t>
  </si>
  <si>
    <t>奇妙的自然与人类</t>
  </si>
  <si>
    <t>Wonderful Nature and Human</t>
  </si>
  <si>
    <t>00002080</t>
  </si>
  <si>
    <t>尔雅通识课程（其中必须选修1学分心理健康教育相关课程）</t>
  </si>
  <si>
    <t>00306161</t>
  </si>
  <si>
    <t>普通话</t>
  </si>
  <si>
    <t>Putonghua</t>
  </si>
  <si>
    <t>00207522</t>
  </si>
  <si>
    <t>英语教师口语</t>
  </si>
  <si>
    <t>English Teacher's Spoken Language</t>
  </si>
  <si>
    <t>00304114</t>
  </si>
  <si>
    <t>00304115</t>
  </si>
  <si>
    <t>00306192</t>
  </si>
  <si>
    <t>手工制作</t>
  </si>
  <si>
    <t>00305122</t>
  </si>
  <si>
    <t>00205002</t>
  </si>
  <si>
    <t>00305119</t>
  </si>
  <si>
    <t>小学英语课程标准与教材研究*</t>
  </si>
  <si>
    <t>00306076</t>
  </si>
  <si>
    <t>小学英语教学设计*</t>
  </si>
  <si>
    <t>00306191</t>
  </si>
  <si>
    <t>00205141</t>
  </si>
  <si>
    <t>00205140</t>
  </si>
  <si>
    <t>00205151</t>
  </si>
  <si>
    <t>English Phonetics Teaching in Primary Schools</t>
  </si>
  <si>
    <t>Primary Education in the Context of Chinese and American Culture</t>
  </si>
  <si>
    <t>00305027</t>
  </si>
  <si>
    <t>Education Policies and Regulations</t>
  </si>
  <si>
    <t>Career Development Theory and Practice</t>
  </si>
  <si>
    <t>History of Western Educational Thought</t>
  </si>
  <si>
    <t>Comparative Education</t>
  </si>
  <si>
    <t>Children's Social and Emotional Development and the Prevention of School Bullying</t>
  </si>
  <si>
    <t>Psychological Development and Education of Special Children Learning in Regular Class</t>
  </si>
  <si>
    <t>The Practice Path of Teacher Professional Development</t>
  </si>
  <si>
    <t>Teaching Practice and Guidance of Tao Xinzhi's Education Theory</t>
  </si>
  <si>
    <t>00321001</t>
  </si>
  <si>
    <t>Conprehensive English I</t>
  </si>
  <si>
    <t>00321002</t>
  </si>
  <si>
    <t>Conprehensive English II</t>
  </si>
  <si>
    <t>00305107</t>
  </si>
  <si>
    <t>Conprehensive English III</t>
  </si>
  <si>
    <t>00305118</t>
  </si>
  <si>
    <t>Conprehensive English IV</t>
  </si>
  <si>
    <t>03115007</t>
  </si>
  <si>
    <t>Foundation of E-C Mutual Translation</t>
  </si>
  <si>
    <t>00321007</t>
  </si>
  <si>
    <t>Spoken English I</t>
  </si>
  <si>
    <t>00321008</t>
  </si>
  <si>
    <t>Spoken English II</t>
  </si>
  <si>
    <t>00322002</t>
  </si>
  <si>
    <t>Spoken English III</t>
  </si>
  <si>
    <t>00321005</t>
  </si>
  <si>
    <t>00304039</t>
  </si>
  <si>
    <t>00305104</t>
  </si>
  <si>
    <t>03114001</t>
  </si>
  <si>
    <t>English Reading I*</t>
  </si>
  <si>
    <t>00304044</t>
  </si>
  <si>
    <t>English Reading II*</t>
  </si>
  <si>
    <t>00305103</t>
  </si>
  <si>
    <t>English Reading III*</t>
  </si>
  <si>
    <t>00305105</t>
  </si>
  <si>
    <t>00305106</t>
  </si>
  <si>
    <t>Advanced English II*</t>
  </si>
  <si>
    <t>00304001</t>
  </si>
  <si>
    <t>00304036</t>
  </si>
  <si>
    <t>英语写作（一）</t>
  </si>
  <si>
    <t>English Writing I</t>
  </si>
  <si>
    <t>00304037</t>
  </si>
  <si>
    <t>英语写作（二）</t>
  </si>
  <si>
    <t>English Writing II</t>
  </si>
  <si>
    <t>00304009</t>
  </si>
  <si>
    <t>英美文学史</t>
  </si>
  <si>
    <t>History of British and American Literature</t>
  </si>
  <si>
    <t>03114009</t>
  </si>
  <si>
    <t>英语语言学导论</t>
  </si>
  <si>
    <t>Introduction to English Linguistics</t>
  </si>
  <si>
    <t>00313006</t>
  </si>
  <si>
    <t>英语演讲</t>
  </si>
  <si>
    <t>Public Speech in English</t>
  </si>
  <si>
    <t>03115006</t>
  </si>
  <si>
    <t>英语语法</t>
  </si>
  <si>
    <t>English Grammar</t>
  </si>
  <si>
    <t>限选考查</t>
  </si>
  <si>
    <t>03125007</t>
  </si>
  <si>
    <t>英语国家概况</t>
  </si>
  <si>
    <t>Introduction to English Speaking Countries</t>
  </si>
  <si>
    <t>03115011</t>
  </si>
  <si>
    <t>英美报刊选读</t>
  </si>
  <si>
    <t>Selected Reading of English Newspapers</t>
  </si>
  <si>
    <t>03115012</t>
  </si>
  <si>
    <t>英美散文选读</t>
  </si>
  <si>
    <t>Selected Readings in English and American Essays</t>
  </si>
  <si>
    <t>00306129</t>
  </si>
  <si>
    <t>西方经典文学作品选读</t>
  </si>
  <si>
    <t>Selected Readings in Weatern Classical Literature</t>
  </si>
  <si>
    <t>00304230</t>
  </si>
  <si>
    <t>二外法语（一）</t>
  </si>
  <si>
    <t>Second Foreign Language (French) I</t>
  </si>
  <si>
    <t>00304031</t>
  </si>
  <si>
    <t>二外法语（二）</t>
  </si>
  <si>
    <t>Second Foreign Language (French) II</t>
  </si>
  <si>
    <t>00306079</t>
  </si>
  <si>
    <t>二外法语（三）</t>
  </si>
  <si>
    <t>Second Foreign Language (French) III</t>
  </si>
  <si>
    <t>00305218</t>
  </si>
  <si>
    <t>二外法语（四）</t>
  </si>
  <si>
    <t>Second Foreign Language (French) IV</t>
  </si>
  <si>
    <t>00304032</t>
  </si>
  <si>
    <t>二外日语（一）</t>
  </si>
  <si>
    <t>Second Foreign Language (Japanese) I</t>
  </si>
  <si>
    <t>00304033</t>
  </si>
  <si>
    <t>二外日语（二）</t>
  </si>
  <si>
    <t>Second Foreign Language (Japanese) III</t>
  </si>
  <si>
    <t>00306080</t>
  </si>
  <si>
    <t>二外日语（三）</t>
  </si>
  <si>
    <t>00305217</t>
  </si>
  <si>
    <t>二外日语（四）</t>
  </si>
  <si>
    <t>Second Foreign Language (Japanese) IV</t>
  </si>
  <si>
    <t>03115009</t>
  </si>
  <si>
    <t>英语高级视听说</t>
  </si>
  <si>
    <t>Advanced English Viewing, listening and Speaking</t>
  </si>
  <si>
    <t>03115010</t>
  </si>
  <si>
    <t>英语高级阅读</t>
  </si>
  <si>
    <t>Advanced English Reading</t>
  </si>
  <si>
    <t>00306010</t>
  </si>
  <si>
    <t>第二语言习得</t>
  </si>
  <si>
    <t>Second Language Acquisition</t>
  </si>
  <si>
    <t>00306101</t>
  </si>
  <si>
    <t>高级英语（三）</t>
  </si>
  <si>
    <t>Advanced English III</t>
  </si>
  <si>
    <t>00306090</t>
  </si>
  <si>
    <t>初级口译</t>
  </si>
  <si>
    <t>Basic Interpretation</t>
  </si>
  <si>
    <t>00306091</t>
  </si>
  <si>
    <t>中级口译</t>
  </si>
  <si>
    <t>Intermediate Interpretation</t>
  </si>
  <si>
    <t>00306011</t>
  </si>
  <si>
    <t>应用语言学导论</t>
  </si>
  <si>
    <t>Introduction to Applied Linguistics</t>
  </si>
  <si>
    <t>00306012</t>
  </si>
  <si>
    <t>英语词汇学</t>
  </si>
  <si>
    <t>English Lexicology</t>
  </si>
  <si>
    <t>00306013</t>
  </si>
  <si>
    <t>英语修辞学</t>
  </si>
  <si>
    <t>English Rhetoric</t>
  </si>
  <si>
    <t>00306015</t>
  </si>
  <si>
    <t>社会语言学</t>
  </si>
  <si>
    <t>Sociolinguistics</t>
  </si>
  <si>
    <t>00306022</t>
  </si>
  <si>
    <t>旅游英语</t>
  </si>
  <si>
    <t>English for Tourism</t>
  </si>
  <si>
    <t>00305028</t>
  </si>
  <si>
    <t>语用学</t>
  </si>
  <si>
    <t>Pragmatics</t>
  </si>
  <si>
    <t>00306106</t>
  </si>
  <si>
    <t>英语文体学</t>
  </si>
  <si>
    <t>English Stylistics</t>
  </si>
  <si>
    <t>03007201</t>
  </si>
  <si>
    <t>00304056</t>
  </si>
  <si>
    <t>00304040</t>
  </si>
  <si>
    <t>2周</t>
  </si>
  <si>
    <t>00304054</t>
  </si>
  <si>
    <t>00304057</t>
  </si>
  <si>
    <t>Education Survey II</t>
  </si>
  <si>
    <t>00304055</t>
  </si>
  <si>
    <t>00308012</t>
  </si>
  <si>
    <t>7周</t>
  </si>
  <si>
    <t>00312001</t>
  </si>
  <si>
    <t>注：1.创新创业教育（三）1学分，主要涵盖劳动教育实践、社会实践、挑战杯创新创业等系列实践活动；</t>
  </si>
  <si>
    <t xml:space="preserve"> 2.创新创业教育（四）1学分，由各学院结合专业特点加强学生就业创业指导、考研考编指导、创业实训等。学生获得的学科竞赛证书、创新创业项目、专业技能证书、科学研究成果和国家发明专利证书，以及参加大学生艺术团等创新实践活动，可申请置换创新创业教育学分。</t>
  </si>
  <si>
    <t>附表2：小学教育专业（英语方向）人才培养方案课程矩阵</t>
  </si>
  <si>
    <t>思想道德与法制</t>
  </si>
  <si>
    <t>小学英语课程标准与教材研究</t>
  </si>
  <si>
    <t>小学英语教学设计</t>
  </si>
  <si>
    <t>附表3：小学教育专业（英语方向）选修课程矩阵</t>
  </si>
  <si>
    <t xml:space="preserve">H </t>
  </si>
  <si>
    <t>跟班就读儿童的心理发展与教育</t>
  </si>
  <si>
    <t xml:space="preserve">M </t>
  </si>
</sst>
</file>

<file path=xl/styles.xml><?xml version="1.0" encoding="utf-8"?>
<styleSheet xmlns="http://schemas.openxmlformats.org/spreadsheetml/2006/main">
  <numFmts count="5">
    <numFmt numFmtId="176" formatCode="0_);[Red]\(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9">
    <font>
      <sz val="12"/>
      <name val="宋体"/>
      <charset val="134"/>
    </font>
    <font>
      <b/>
      <sz val="12"/>
      <name val="宋体"/>
      <charset val="134"/>
    </font>
    <font>
      <b/>
      <sz val="10"/>
      <name val="宋体"/>
      <charset val="134"/>
    </font>
    <font>
      <sz val="10"/>
      <name val="Times New Roman"/>
      <charset val="134"/>
    </font>
    <font>
      <sz val="10"/>
      <name val="宋体"/>
      <charset val="134"/>
    </font>
    <font>
      <b/>
      <sz val="10"/>
      <name val="Times New Roman"/>
      <charset val="134"/>
    </font>
    <font>
      <sz val="10"/>
      <name val="宋体"/>
      <charset val="134"/>
    </font>
    <font>
      <b/>
      <sz val="10"/>
      <name val="等线"/>
      <charset val="134"/>
      <scheme val="minor"/>
    </font>
    <font>
      <b/>
      <sz val="10"/>
      <name val="等线"/>
      <charset val="134"/>
    </font>
    <font>
      <b/>
      <sz val="9"/>
      <name val="宋体"/>
      <charset val="134"/>
    </font>
    <font>
      <b/>
      <sz val="8"/>
      <name val="宋体"/>
      <charset val="134"/>
    </font>
    <font>
      <sz val="12"/>
      <name val="宋体"/>
      <charset val="134"/>
    </font>
    <font>
      <sz val="8"/>
      <name val="宋体"/>
      <charset val="134"/>
    </font>
    <font>
      <b/>
      <sz val="11"/>
      <name val="宋体"/>
      <charset val="134"/>
    </font>
    <font>
      <sz val="10"/>
      <color rgb="FFFF0000"/>
      <name val="宋体"/>
      <charset val="134"/>
    </font>
    <font>
      <sz val="10"/>
      <color rgb="FFFF0000"/>
      <name val="Times New Roman"/>
      <charset val="134"/>
    </font>
    <font>
      <sz val="9"/>
      <name val="Times New Roman"/>
      <charset val="134"/>
    </font>
    <font>
      <sz val="8"/>
      <name val="Times New Roman"/>
      <charset val="134"/>
    </font>
    <font>
      <sz val="6"/>
      <name val="Times New Roman"/>
      <charset val="134"/>
    </font>
    <font>
      <b/>
      <sz val="8"/>
      <name val="Times New Roman"/>
      <charset val="134"/>
    </font>
    <font>
      <sz val="9"/>
      <name val="宋体"/>
      <charset val="134"/>
    </font>
    <font>
      <sz val="11"/>
      <color indexed="60"/>
      <name val="宋体"/>
      <charset val="134"/>
    </font>
    <font>
      <b/>
      <sz val="18"/>
      <color indexed="56"/>
      <name val="宋体"/>
      <charset val="134"/>
    </font>
    <font>
      <b/>
      <sz val="11"/>
      <color indexed="56"/>
      <name val="宋体"/>
      <charset val="134"/>
    </font>
    <font>
      <sz val="11"/>
      <color indexed="9"/>
      <name val="宋体"/>
      <charset val="134"/>
    </font>
    <font>
      <sz val="11"/>
      <color indexed="20"/>
      <name val="宋体"/>
      <charset val="134"/>
    </font>
    <font>
      <sz val="11"/>
      <color indexed="8"/>
      <name val="宋体"/>
      <charset val="134"/>
    </font>
    <font>
      <b/>
      <sz val="13"/>
      <color indexed="56"/>
      <name val="宋体"/>
      <charset val="134"/>
    </font>
    <font>
      <b/>
      <sz val="11"/>
      <color indexed="63"/>
      <name val="宋体"/>
      <charset val="134"/>
    </font>
    <font>
      <sz val="11"/>
      <color theme="1"/>
      <name val="等线"/>
      <charset val="0"/>
      <scheme val="minor"/>
    </font>
    <font>
      <sz val="11"/>
      <color theme="1"/>
      <name val="等线"/>
      <charset val="134"/>
      <scheme val="minor"/>
    </font>
    <font>
      <i/>
      <sz val="11"/>
      <color indexed="23"/>
      <name val="宋体"/>
      <charset val="134"/>
    </font>
    <font>
      <sz val="11"/>
      <color indexed="52"/>
      <name val="宋体"/>
      <charset val="134"/>
    </font>
    <font>
      <sz val="11"/>
      <color indexed="62"/>
      <name val="宋体"/>
      <charset val="134"/>
    </font>
    <font>
      <b/>
      <sz val="11"/>
      <color indexed="52"/>
      <name val="宋体"/>
      <charset val="134"/>
    </font>
    <font>
      <sz val="11"/>
      <color rgb="FF9C0006"/>
      <name val="等线"/>
      <charset val="0"/>
      <scheme val="minor"/>
    </font>
    <font>
      <b/>
      <sz val="15"/>
      <color indexed="56"/>
      <name val="宋体"/>
      <charset val="134"/>
    </font>
    <font>
      <sz val="11"/>
      <color theme="0"/>
      <name val="等线"/>
      <charset val="0"/>
      <scheme val="minor"/>
    </font>
    <font>
      <b/>
      <sz val="11"/>
      <color indexed="9"/>
      <name val="宋体"/>
      <charset val="134"/>
    </font>
    <font>
      <b/>
      <sz val="11"/>
      <color indexed="8"/>
      <name val="宋体"/>
      <charset val="134"/>
    </font>
    <font>
      <b/>
      <sz val="18"/>
      <color indexed="62"/>
      <name val="宋体"/>
      <charset val="134"/>
    </font>
    <font>
      <b/>
      <sz val="11"/>
      <color indexed="62"/>
      <name val="宋体"/>
      <charset val="134"/>
    </font>
    <font>
      <sz val="11"/>
      <color indexed="10"/>
      <name val="宋体"/>
      <charset val="134"/>
    </font>
    <font>
      <sz val="11"/>
      <color indexed="17"/>
      <name val="宋体"/>
      <charset val="134"/>
    </font>
    <font>
      <u/>
      <sz val="11"/>
      <color rgb="FF0000FF"/>
      <name val="等线"/>
      <charset val="0"/>
      <scheme val="minor"/>
    </font>
    <font>
      <b/>
      <sz val="11"/>
      <color theme="1"/>
      <name val="等线"/>
      <charset val="0"/>
      <scheme val="minor"/>
    </font>
    <font>
      <u/>
      <sz val="11"/>
      <color rgb="FF800080"/>
      <name val="等线"/>
      <charset val="0"/>
      <scheme val="minor"/>
    </font>
    <font>
      <sz val="11"/>
      <color rgb="FFFA7D00"/>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b/>
      <sz val="11"/>
      <color rgb="FFFA7D00"/>
      <name val="等线"/>
      <charset val="0"/>
      <scheme val="minor"/>
    </font>
    <font>
      <sz val="11"/>
      <color rgb="FF9C6500"/>
      <name val="等线"/>
      <charset val="0"/>
      <scheme val="minor"/>
    </font>
    <font>
      <b/>
      <sz val="15"/>
      <color indexed="62"/>
      <name val="宋体"/>
      <charset val="134"/>
    </font>
    <font>
      <b/>
      <sz val="11"/>
      <color indexed="42"/>
      <name val="宋体"/>
      <charset val="134"/>
    </font>
    <font>
      <b/>
      <sz val="13"/>
      <color indexed="62"/>
      <name val="宋体"/>
      <charset val="134"/>
    </font>
    <font>
      <b/>
      <vertAlign val="superscript"/>
      <sz val="10"/>
      <name val="宋体"/>
      <charset val="134"/>
    </font>
    <font>
      <vertAlign val="superscript"/>
      <sz val="10"/>
      <name val="宋体"/>
      <charset val="134"/>
    </font>
    <font>
      <vertAlign val="superscript"/>
      <sz val="10"/>
      <name val="等线"/>
      <charset val="134"/>
    </font>
  </fonts>
  <fills count="5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indexed="43"/>
        <bgColor indexed="64"/>
      </patternFill>
    </fill>
    <fill>
      <patternFill patternType="solid">
        <fgColor indexed="29"/>
        <bgColor indexed="64"/>
      </patternFill>
    </fill>
    <fill>
      <patternFill patternType="solid">
        <fgColor indexed="45"/>
        <bgColor indexed="64"/>
      </patternFill>
    </fill>
    <fill>
      <patternFill patternType="solid">
        <fgColor indexed="44"/>
        <bgColor indexed="64"/>
      </patternFill>
    </fill>
    <fill>
      <patternFill patternType="solid">
        <fgColor indexed="22"/>
        <bgColor indexed="64"/>
      </patternFill>
    </fill>
    <fill>
      <patternFill patternType="solid">
        <fgColor indexed="49"/>
        <bgColor indexed="64"/>
      </patternFill>
    </fill>
    <fill>
      <patternFill patternType="solid">
        <fgColor indexed="42"/>
        <bgColor indexed="64"/>
      </patternFill>
    </fill>
    <fill>
      <patternFill patternType="solid">
        <fgColor indexed="11"/>
        <bgColor indexed="64"/>
      </patternFill>
    </fill>
    <fill>
      <patternFill patternType="solid">
        <fgColor indexed="31"/>
        <bgColor indexed="64"/>
      </patternFill>
    </fill>
    <fill>
      <patternFill patternType="solid">
        <fgColor indexed="57"/>
        <bgColor indexed="64"/>
      </patternFill>
    </fill>
    <fill>
      <patternFill patternType="solid">
        <fgColor theme="6" tint="0.599993896298105"/>
        <bgColor indexed="64"/>
      </patternFill>
    </fill>
    <fill>
      <patternFill patternType="solid">
        <fgColor indexed="26"/>
        <bgColor indexed="64"/>
      </patternFill>
    </fill>
    <fill>
      <patternFill patternType="solid">
        <fgColor indexed="52"/>
        <bgColor indexed="64"/>
      </patternFill>
    </fill>
    <fill>
      <patternFill patternType="solid">
        <fgColor indexed="27"/>
        <bgColor indexed="64"/>
      </patternFill>
    </fill>
    <fill>
      <patternFill patternType="solid">
        <fgColor indexed="53"/>
        <bgColor indexed="64"/>
      </patternFill>
    </fill>
    <fill>
      <patternFill patternType="solid">
        <fgColor indexed="10"/>
        <bgColor indexed="64"/>
      </patternFill>
    </fill>
    <fill>
      <patternFill patternType="solid">
        <fgColor indexed="36"/>
        <bgColor indexed="64"/>
      </patternFill>
    </fill>
    <fill>
      <patternFill patternType="solid">
        <fgColor indexed="46"/>
        <bgColor indexed="64"/>
      </patternFill>
    </fill>
    <fill>
      <patternFill patternType="solid">
        <fgColor indexed="47"/>
        <bgColor indexed="64"/>
      </patternFill>
    </fill>
    <fill>
      <patternFill patternType="solid">
        <fgColor indexed="30"/>
        <bgColor indexed="64"/>
      </patternFill>
    </fill>
    <fill>
      <patternFill patternType="solid">
        <fgColor indexed="51"/>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indexed="55"/>
        <bgColor indexed="64"/>
      </patternFill>
    </fill>
    <fill>
      <patternFill patternType="solid">
        <fgColor indexed="6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indexed="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3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211">
    <xf numFmtId="0" fontId="0" fillId="0" borderId="0">
      <alignment vertical="center"/>
    </xf>
    <xf numFmtId="0" fontId="24" fillId="17" borderId="0" applyNumberFormat="0" applyBorder="0" applyAlignment="0" applyProtection="0">
      <alignment vertical="center"/>
    </xf>
    <xf numFmtId="42" fontId="30" fillId="0" borderId="0" applyFont="0" applyFill="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13" borderId="0" applyNumberFormat="0" applyBorder="0" applyAlignment="0" applyProtection="0">
      <alignment vertical="center"/>
    </xf>
    <xf numFmtId="0" fontId="27" fillId="0" borderId="16" applyNumberFormat="0" applyFill="0" applyAlignment="0" applyProtection="0">
      <alignment vertical="center"/>
    </xf>
    <xf numFmtId="0" fontId="29" fillId="26" borderId="0" applyNumberFormat="0" applyBorder="0" applyAlignment="0" applyProtection="0">
      <alignment vertical="center"/>
    </xf>
    <xf numFmtId="0" fontId="24" fillId="24" borderId="0" applyNumberFormat="0" applyBorder="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33" fillId="23" borderId="21" applyNumberFormat="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44" fontId="30" fillId="0" borderId="0" applyFont="0" applyFill="0" applyBorder="0" applyAlignment="0" applyProtection="0">
      <alignment vertical="center"/>
    </xf>
    <xf numFmtId="0" fontId="26" fillId="7"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11" fillId="0" borderId="0">
      <alignment vertical="center"/>
    </xf>
    <xf numFmtId="0" fontId="26" fillId="11" borderId="0" applyNumberFormat="0" applyBorder="0" applyAlignment="0" applyProtection="0">
      <alignment vertical="center"/>
    </xf>
    <xf numFmtId="0" fontId="24" fillId="24" borderId="0" applyNumberFormat="0" applyBorder="0" applyAlignment="0" applyProtection="0">
      <alignment vertical="center"/>
    </xf>
    <xf numFmtId="41" fontId="30" fillId="0" borderId="0" applyFont="0" applyFill="0" applyBorder="0" applyAlignment="0" applyProtection="0">
      <alignment vertical="center"/>
    </xf>
    <xf numFmtId="0" fontId="24" fillId="10" borderId="0" applyNumberFormat="0" applyBorder="0" applyAlignment="0" applyProtection="0">
      <alignment vertical="center"/>
    </xf>
    <xf numFmtId="0" fontId="39" fillId="0" borderId="24" applyNumberFormat="0" applyFill="0" applyAlignment="0" applyProtection="0">
      <alignment vertical="center"/>
    </xf>
    <xf numFmtId="0" fontId="26" fillId="13"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9" fillId="15" borderId="0" applyNumberFormat="0" applyBorder="0" applyAlignment="0" applyProtection="0">
      <alignment vertical="center"/>
    </xf>
    <xf numFmtId="0" fontId="26" fillId="8" borderId="0" applyNumberFormat="0" applyBorder="0" applyAlignment="0" applyProtection="0">
      <alignment vertical="center"/>
    </xf>
    <xf numFmtId="0" fontId="35" fillId="27"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6" fillId="0" borderId="22" applyNumberFormat="0" applyFill="0" applyAlignment="0" applyProtection="0">
      <alignment vertical="center"/>
    </xf>
    <xf numFmtId="0" fontId="11" fillId="0" borderId="0">
      <alignment vertical="center"/>
    </xf>
    <xf numFmtId="43" fontId="30" fillId="0" borderId="0" applyFont="0" applyFill="0" applyBorder="0" applyAlignment="0" applyProtection="0">
      <alignment vertical="center"/>
    </xf>
    <xf numFmtId="0" fontId="37" fillId="31" borderId="0" applyNumberFormat="0" applyBorder="0" applyAlignment="0" applyProtection="0">
      <alignment vertical="center"/>
    </xf>
    <xf numFmtId="0" fontId="26" fillId="11" borderId="0" applyNumberFormat="0" applyBorder="0" applyAlignment="0" applyProtection="0">
      <alignment vertical="center"/>
    </xf>
    <xf numFmtId="0" fontId="24" fillId="24" borderId="0" applyNumberFormat="0" applyBorder="0" applyAlignment="0" applyProtection="0">
      <alignment vertical="center"/>
    </xf>
    <xf numFmtId="0" fontId="4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31" fillId="0" borderId="0" applyNumberFormat="0" applyFill="0" applyBorder="0" applyAlignment="0" applyProtection="0">
      <alignment vertical="center"/>
    </xf>
    <xf numFmtId="0" fontId="24" fillId="17" borderId="0" applyNumberFormat="0" applyBorder="0" applyAlignment="0" applyProtection="0">
      <alignment vertical="center"/>
    </xf>
    <xf numFmtId="0" fontId="26" fillId="11"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42" fillId="0" borderId="0" applyNumberFormat="0" applyFill="0" applyBorder="0" applyAlignment="0" applyProtection="0">
      <alignment vertical="center"/>
    </xf>
    <xf numFmtId="0" fontId="26" fillId="7" borderId="0" applyNumberFormat="0" applyBorder="0" applyAlignment="0" applyProtection="0">
      <alignment vertical="center"/>
    </xf>
    <xf numFmtId="0" fontId="32" fillId="0" borderId="20" applyNumberFormat="0" applyFill="0" applyAlignment="0" applyProtection="0">
      <alignment vertical="center"/>
    </xf>
    <xf numFmtId="9" fontId="30" fillId="0" borderId="0" applyFont="0" applyFill="0" applyBorder="0" applyAlignment="0" applyProtection="0">
      <alignment vertical="center"/>
    </xf>
    <xf numFmtId="0" fontId="46" fillId="0" borderId="0" applyNumberFormat="0" applyFill="0" applyBorder="0" applyAlignment="0" applyProtection="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11" fillId="16" borderId="18" applyNumberFormat="0" applyFont="0" applyAlignment="0" applyProtection="0">
      <alignment vertical="center"/>
    </xf>
    <xf numFmtId="0" fontId="42" fillId="0" borderId="0" applyNumberFormat="0" applyFill="0" applyBorder="0" applyAlignment="0" applyProtection="0">
      <alignment vertical="center"/>
    </xf>
    <xf numFmtId="0" fontId="37" fillId="28" borderId="0" applyNumberFormat="0" applyBorder="0" applyAlignment="0" applyProtection="0">
      <alignment vertical="center"/>
    </xf>
    <xf numFmtId="0" fontId="41" fillId="0" borderId="0" applyNumberFormat="0" applyFill="0" applyBorder="0" applyAlignment="0" applyProtection="0">
      <alignment vertical="center"/>
    </xf>
    <xf numFmtId="0" fontId="24" fillId="10"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22" borderId="0" applyNumberFormat="0" applyBorder="0" applyAlignment="0" applyProtection="0">
      <alignment vertical="center"/>
    </xf>
    <xf numFmtId="0" fontId="11" fillId="16" borderId="18" applyNumberFormat="0" applyFont="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42" fillId="0" borderId="0" applyNumberFormat="0" applyFill="0" applyBorder="0" applyAlignment="0" applyProtection="0">
      <alignment vertical="center"/>
    </xf>
    <xf numFmtId="0" fontId="26" fillId="0" borderId="0">
      <alignment vertical="center"/>
    </xf>
    <xf numFmtId="0" fontId="42" fillId="0" borderId="0" applyNumberFormat="0" applyFill="0" applyBorder="0" applyAlignment="0" applyProtection="0">
      <alignment vertical="center"/>
    </xf>
    <xf numFmtId="0" fontId="26" fillId="12" borderId="0" applyNumberFormat="0" applyBorder="0" applyAlignment="0" applyProtection="0">
      <alignment vertical="center"/>
    </xf>
    <xf numFmtId="0" fontId="26" fillId="11" borderId="0" applyNumberFormat="0" applyBorder="0" applyAlignment="0" applyProtection="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4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22" applyNumberFormat="0" applyFill="0" applyAlignment="0" applyProtection="0">
      <alignment vertical="center"/>
    </xf>
    <xf numFmtId="0" fontId="48" fillId="0" borderId="27" applyNumberFormat="0" applyFill="0" applyAlignment="0" applyProtection="0">
      <alignment vertical="center"/>
    </xf>
    <xf numFmtId="0" fontId="24" fillId="24" borderId="0" applyNumberFormat="0" applyBorder="0" applyAlignment="0" applyProtection="0">
      <alignment vertical="center"/>
    </xf>
    <xf numFmtId="0" fontId="24" fillId="10"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49" fillId="0" borderId="27" applyNumberFormat="0" applyFill="0" applyAlignment="0" applyProtection="0">
      <alignment vertical="center"/>
    </xf>
    <xf numFmtId="0" fontId="24" fillId="24" borderId="0" applyNumberFormat="0" applyBorder="0" applyAlignment="0" applyProtection="0">
      <alignment vertical="center"/>
    </xf>
    <xf numFmtId="0" fontId="24" fillId="10"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2" borderId="0" applyNumberFormat="0" applyBorder="0" applyAlignment="0" applyProtection="0">
      <alignment vertical="center"/>
    </xf>
    <xf numFmtId="0" fontId="26" fillId="12" borderId="0" applyNumberFormat="0" applyBorder="0" applyAlignment="0" applyProtection="0">
      <alignment vertical="center"/>
    </xf>
    <xf numFmtId="0" fontId="26" fillId="8" borderId="0" applyNumberFormat="0" applyBorder="0" applyAlignment="0" applyProtection="0">
      <alignment vertical="center"/>
    </xf>
    <xf numFmtId="0" fontId="24" fillId="19" borderId="0" applyNumberFormat="0" applyBorder="0" applyAlignment="0" applyProtection="0">
      <alignment vertical="center"/>
    </xf>
    <xf numFmtId="0" fontId="26" fillId="0" borderId="0">
      <alignment vertical="center"/>
    </xf>
    <xf numFmtId="0" fontId="42" fillId="0" borderId="0" applyNumberFormat="0" applyFill="0" applyBorder="0" applyAlignment="0" applyProtection="0">
      <alignment vertical="center"/>
    </xf>
    <xf numFmtId="0" fontId="37" fillId="38" borderId="0" applyNumberFormat="0" applyBorder="0" applyAlignment="0" applyProtection="0">
      <alignment vertical="center"/>
    </xf>
    <xf numFmtId="0" fontId="26" fillId="13" borderId="0" applyNumberFormat="0" applyBorder="0" applyAlignment="0" applyProtection="0">
      <alignment vertical="center"/>
    </xf>
    <xf numFmtId="0" fontId="50" fillId="0" borderId="28" applyNumberFormat="0" applyFill="0" applyAlignment="0" applyProtection="0">
      <alignment vertical="center"/>
    </xf>
    <xf numFmtId="0" fontId="24" fillId="10" borderId="0" applyNumberFormat="0" applyBorder="0" applyAlignment="0" applyProtection="0">
      <alignment vertical="center"/>
    </xf>
    <xf numFmtId="0" fontId="26" fillId="18" borderId="0" applyNumberFormat="0" applyBorder="0" applyAlignment="0" applyProtection="0">
      <alignment vertical="center"/>
    </xf>
    <xf numFmtId="0" fontId="37" fillId="39" borderId="0" applyNumberFormat="0" applyBorder="0" applyAlignment="0" applyProtection="0">
      <alignment vertical="center"/>
    </xf>
    <xf numFmtId="0" fontId="26" fillId="12" borderId="0" applyNumberFormat="0" applyBorder="0" applyAlignment="0" applyProtection="0">
      <alignment vertical="center"/>
    </xf>
    <xf numFmtId="0" fontId="28" fillId="36" borderId="17" applyNumberFormat="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42" fillId="0" borderId="0" applyNumberFormat="0" applyFill="0" applyBorder="0" applyAlignment="0" applyProtection="0">
      <alignment vertical="center"/>
    </xf>
    <xf numFmtId="0" fontId="26" fillId="23" borderId="0" applyNumberFormat="0" applyBorder="0" applyAlignment="0" applyProtection="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51" fillId="41" borderId="29" applyNumberFormat="0" applyAlignment="0" applyProtection="0">
      <alignment vertical="center"/>
    </xf>
    <xf numFmtId="0" fontId="26" fillId="23"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6" fillId="22" borderId="0" applyNumberFormat="0" applyBorder="0" applyAlignment="0" applyProtection="0">
      <alignment vertical="center"/>
    </xf>
    <xf numFmtId="0" fontId="26" fillId="7"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38" fillId="29" borderId="23" applyNumberFormat="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29" fillId="42" borderId="0" applyNumberFormat="0" applyBorder="0" applyAlignment="0" applyProtection="0">
      <alignment vertical="center"/>
    </xf>
    <xf numFmtId="0" fontId="26" fillId="8" borderId="0" applyNumberFormat="0" applyBorder="0" applyAlignment="0" applyProtection="0">
      <alignment vertical="center"/>
    </xf>
    <xf numFmtId="0" fontId="24" fillId="30"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37" fillId="35" borderId="0" applyNumberFormat="0" applyBorder="0" applyAlignment="0" applyProtection="0">
      <alignment vertical="center"/>
    </xf>
    <xf numFmtId="0" fontId="24" fillId="19" borderId="0" applyNumberFormat="0" applyBorder="0" applyAlignment="0" applyProtection="0">
      <alignment vertical="center"/>
    </xf>
    <xf numFmtId="0" fontId="47" fillId="0" borderId="26" applyNumberFormat="0" applyFill="0" applyAlignment="0" applyProtection="0">
      <alignment vertical="center"/>
    </xf>
    <xf numFmtId="0" fontId="26" fillId="23" borderId="0" applyNumberFormat="0" applyBorder="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26" fillId="13"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45" fillId="0" borderId="25" applyNumberFormat="0" applyFill="0" applyAlignment="0" applyProtection="0">
      <alignment vertical="center"/>
    </xf>
    <xf numFmtId="0" fontId="26" fillId="13" borderId="0" applyNumberFormat="0" applyBorder="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11" borderId="0" applyNumberFormat="0" applyBorder="0" applyAlignment="0" applyProtection="0">
      <alignment vertical="center"/>
    </xf>
    <xf numFmtId="0" fontId="27" fillId="0" borderId="16" applyNumberFormat="0" applyFill="0" applyAlignment="0" applyProtection="0">
      <alignment vertical="center"/>
    </xf>
    <xf numFmtId="0" fontId="42" fillId="0" borderId="0" applyNumberFormat="0" applyFill="0" applyBorder="0" applyAlignment="0" applyProtection="0">
      <alignment vertical="center"/>
    </xf>
    <xf numFmtId="0" fontId="26" fillId="7" borderId="0" applyNumberFormat="0" applyBorder="0" applyAlignment="0" applyProtection="0">
      <alignment vertical="center"/>
    </xf>
    <xf numFmtId="0" fontId="26" fillId="23" borderId="0" applyNumberFormat="0" applyBorder="0" applyAlignment="0" applyProtection="0">
      <alignment vertical="center"/>
    </xf>
    <xf numFmtId="0" fontId="26" fillId="11" borderId="0" applyNumberFormat="0" applyBorder="0" applyAlignment="0" applyProtection="0">
      <alignment vertical="center"/>
    </xf>
    <xf numFmtId="0" fontId="24" fillId="12" borderId="0" applyNumberFormat="0" applyBorder="0" applyAlignment="0" applyProtection="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5" fillId="7" borderId="0" applyNumberFormat="0" applyBorder="0" applyAlignment="0" applyProtection="0">
      <alignment vertical="center"/>
    </xf>
    <xf numFmtId="0" fontId="43" fillId="11" borderId="0" applyNumberFormat="0" applyBorder="0" applyAlignment="0" applyProtection="0">
      <alignment vertical="center"/>
    </xf>
    <xf numFmtId="0" fontId="24" fillId="30"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10" borderId="0" applyNumberFormat="0" applyBorder="0" applyAlignment="0" applyProtection="0">
      <alignment vertical="center"/>
    </xf>
    <xf numFmtId="0" fontId="26" fillId="23" borderId="0" applyNumberFormat="0" applyBorder="0" applyAlignment="0" applyProtection="0">
      <alignment vertical="center"/>
    </xf>
    <xf numFmtId="0" fontId="52" fillId="43" borderId="0" applyNumberFormat="0" applyBorder="0" applyAlignment="0" applyProtection="0">
      <alignment vertical="center"/>
    </xf>
    <xf numFmtId="0" fontId="26" fillId="11" borderId="0" applyNumberFormat="0" applyBorder="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6" fillId="0" borderId="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29" fillId="44" borderId="0" applyNumberFormat="0" applyBorder="0" applyAlignment="0" applyProtection="0">
      <alignment vertical="center"/>
    </xf>
    <xf numFmtId="0" fontId="26" fillId="8" borderId="0" applyNumberFormat="0" applyBorder="0" applyAlignment="0" applyProtection="0">
      <alignment vertical="center"/>
    </xf>
    <xf numFmtId="0" fontId="37" fillId="45" borderId="0" applyNumberFormat="0" applyBorder="0" applyAlignment="0" applyProtection="0">
      <alignment vertical="center"/>
    </xf>
    <xf numFmtId="0" fontId="39" fillId="0" borderId="24" applyNumberFormat="0" applyFill="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9" fillId="37" borderId="0" applyNumberFormat="0" applyBorder="0" applyAlignment="0" applyProtection="0">
      <alignment vertical="center"/>
    </xf>
    <xf numFmtId="0" fontId="24" fillId="12" borderId="0" applyNumberFormat="0" applyBorder="0" applyAlignment="0" applyProtection="0">
      <alignment vertical="center"/>
    </xf>
    <xf numFmtId="0" fontId="24" fillId="14" borderId="0" applyNumberFormat="0" applyBorder="0" applyAlignment="0" applyProtection="0">
      <alignment vertical="center"/>
    </xf>
    <xf numFmtId="0" fontId="29" fillId="46" borderId="0" applyNumberFormat="0" applyBorder="0" applyAlignment="0" applyProtection="0">
      <alignment vertical="center"/>
    </xf>
    <xf numFmtId="0" fontId="27" fillId="0" borderId="16" applyNumberFormat="0" applyFill="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9" fillId="47" borderId="0" applyNumberFormat="0" applyBorder="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6" fillId="13" borderId="0" applyNumberFormat="0" applyBorder="0" applyAlignment="0" applyProtection="0">
      <alignment vertical="center"/>
    </xf>
    <xf numFmtId="0" fontId="29" fillId="48" borderId="0" applyNumberFormat="0" applyBorder="0" applyAlignment="0" applyProtection="0">
      <alignment vertical="center"/>
    </xf>
    <xf numFmtId="0" fontId="27" fillId="0" borderId="16" applyNumberFormat="0" applyFill="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4" fillId="30"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37" fillId="49"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37" fillId="40" borderId="0" applyNumberFormat="0" applyBorder="0" applyAlignment="0" applyProtection="0">
      <alignment vertical="center"/>
    </xf>
    <xf numFmtId="0" fontId="29" fillId="50" borderId="0" applyNumberFormat="0" applyBorder="0" applyAlignment="0" applyProtection="0">
      <alignment vertical="center"/>
    </xf>
    <xf numFmtId="0" fontId="29" fillId="34" borderId="0" applyNumberFormat="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37" fillId="33" borderId="0" applyNumberFormat="0" applyBorder="0" applyAlignment="0" applyProtection="0">
      <alignment vertical="center"/>
    </xf>
    <xf numFmtId="0" fontId="24" fillId="17" borderId="0" applyNumberFormat="0" applyBorder="0" applyAlignment="0" applyProtection="0">
      <alignment vertical="center"/>
    </xf>
    <xf numFmtId="0" fontId="29" fillId="51" borderId="0" applyNumberFormat="0" applyBorder="0" applyAlignment="0" applyProtection="0">
      <alignment vertical="center"/>
    </xf>
    <xf numFmtId="0" fontId="26" fillId="22" borderId="0" applyNumberFormat="0" applyBorder="0" applyAlignment="0" applyProtection="0">
      <alignment vertical="center"/>
    </xf>
    <xf numFmtId="0" fontId="24" fillId="19" borderId="0" applyNumberFormat="0" applyBorder="0" applyAlignment="0" applyProtection="0">
      <alignment vertical="center"/>
    </xf>
    <xf numFmtId="0" fontId="36" fillId="0" borderId="22" applyNumberFormat="0" applyFill="0" applyAlignment="0" applyProtection="0">
      <alignment vertical="center"/>
    </xf>
    <xf numFmtId="0" fontId="37" fillId="52" borderId="0" applyNumberFormat="0" applyBorder="0" applyAlignment="0" applyProtection="0">
      <alignment vertical="center"/>
    </xf>
    <xf numFmtId="0" fontId="37" fillId="53" borderId="0" applyNumberFormat="0" applyBorder="0" applyAlignment="0" applyProtection="0">
      <alignment vertical="center"/>
    </xf>
    <xf numFmtId="0" fontId="24" fillId="17"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1" fillId="5" borderId="0" applyNumberFormat="0" applyBorder="0" applyAlignment="0" applyProtection="0">
      <alignment vertical="center"/>
    </xf>
    <xf numFmtId="0" fontId="29" fillId="32" borderId="0" applyNumberFormat="0" applyBorder="0" applyAlignment="0" applyProtection="0">
      <alignment vertical="center"/>
    </xf>
    <xf numFmtId="0" fontId="36" fillId="0" borderId="22" applyNumberFormat="0" applyFill="0" applyAlignment="0" applyProtection="0">
      <alignment vertical="center"/>
    </xf>
    <xf numFmtId="0" fontId="37" fillId="54"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12" borderId="0" applyNumberFormat="0" applyBorder="0" applyAlignment="0" applyProtection="0">
      <alignment vertical="center"/>
    </xf>
    <xf numFmtId="0" fontId="42" fillId="0" borderId="0" applyNumberFormat="0" applyFill="0" applyBorder="0" applyAlignment="0" applyProtection="0">
      <alignment vertical="center"/>
    </xf>
    <xf numFmtId="0" fontId="26" fillId="7"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22"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4" fillId="10" borderId="0" applyNumberFormat="0" applyBorder="0" applyAlignment="0" applyProtection="0">
      <alignment vertical="center"/>
    </xf>
    <xf numFmtId="0" fontId="26" fillId="12" borderId="0" applyNumberFormat="0" applyBorder="0" applyAlignment="0" applyProtection="0">
      <alignment vertical="center"/>
    </xf>
    <xf numFmtId="0" fontId="26" fillId="11" borderId="0" applyNumberFormat="0" applyBorder="0" applyAlignment="0" applyProtection="0">
      <alignment vertical="center"/>
    </xf>
    <xf numFmtId="0" fontId="26" fillId="0" borderId="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22"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1" borderId="0" applyNumberFormat="0" applyBorder="0" applyAlignment="0" applyProtection="0">
      <alignment vertical="center"/>
    </xf>
    <xf numFmtId="0" fontId="26" fillId="0" borderId="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42" fillId="0" borderId="0" applyNumberFormat="0" applyFill="0" applyBorder="0" applyAlignment="0" applyProtection="0">
      <alignment vertical="center"/>
    </xf>
    <xf numFmtId="0" fontId="26" fillId="7" borderId="0" applyNumberFormat="0" applyBorder="0" applyAlignment="0" applyProtection="0">
      <alignment vertical="center"/>
    </xf>
    <xf numFmtId="0" fontId="24" fillId="24"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11" fillId="0" borderId="0"/>
    <xf numFmtId="0" fontId="26" fillId="23" borderId="0" applyNumberFormat="0" applyBorder="0" applyAlignment="0" applyProtection="0">
      <alignment vertical="center"/>
    </xf>
    <xf numFmtId="0" fontId="24" fillId="30" borderId="0" applyNumberFormat="0" applyBorder="0" applyAlignment="0" applyProtection="0">
      <alignment vertical="center"/>
    </xf>
    <xf numFmtId="0" fontId="26" fillId="22"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10"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17" borderId="0" applyNumberFormat="0" applyBorder="0" applyAlignment="0" applyProtection="0">
      <alignment vertical="center"/>
    </xf>
    <xf numFmtId="0" fontId="26" fillId="13" borderId="0" applyNumberFormat="0" applyBorder="0" applyAlignment="0" applyProtection="0">
      <alignment vertical="center"/>
    </xf>
    <xf numFmtId="0" fontId="24" fillId="17"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13" borderId="0" applyNumberFormat="0" applyBorder="0" applyAlignment="0" applyProtection="0">
      <alignment vertical="center"/>
    </xf>
    <xf numFmtId="0" fontId="26" fillId="22"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13"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18"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26" fillId="13" borderId="0" applyNumberFormat="0" applyBorder="0" applyAlignment="0" applyProtection="0">
      <alignment vertical="center"/>
    </xf>
    <xf numFmtId="0" fontId="24" fillId="19" borderId="0" applyNumberFormat="0" applyBorder="0" applyAlignment="0" applyProtection="0">
      <alignment vertical="center"/>
    </xf>
    <xf numFmtId="0" fontId="26" fillId="23" borderId="0" applyNumberFormat="0" applyBorder="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18" borderId="0" applyNumberFormat="0" applyBorder="0" applyAlignment="0" applyProtection="0">
      <alignment vertical="center"/>
    </xf>
    <xf numFmtId="0" fontId="26" fillId="0" borderId="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6" fillId="6" borderId="0" applyNumberFormat="0" applyBorder="0" applyAlignment="0" applyProtection="0">
      <alignment vertical="center"/>
    </xf>
    <xf numFmtId="0" fontId="26" fillId="13"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11" borderId="0" applyNumberFormat="0" applyBorder="0" applyAlignment="0" applyProtection="0">
      <alignment vertical="center"/>
    </xf>
    <xf numFmtId="0" fontId="27" fillId="0" borderId="16" applyNumberFormat="0" applyFill="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43" fillId="11" borderId="0" applyNumberFormat="0" applyBorder="0" applyAlignment="0" applyProtection="0">
      <alignment vertical="center"/>
    </xf>
    <xf numFmtId="0" fontId="26" fillId="13" borderId="0" applyNumberFormat="0" applyBorder="0" applyAlignment="0" applyProtection="0">
      <alignment vertical="center"/>
    </xf>
    <xf numFmtId="0" fontId="24" fillId="17"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26" fillId="13" borderId="0" applyNumberFormat="0" applyBorder="0" applyAlignment="0" applyProtection="0">
      <alignment vertical="center"/>
    </xf>
    <xf numFmtId="0" fontId="24" fillId="17"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26" fillId="13" borderId="0" applyNumberFormat="0" applyBorder="0" applyAlignment="0" applyProtection="0">
      <alignment vertical="center"/>
    </xf>
    <xf numFmtId="0" fontId="26" fillId="22" borderId="0" applyNumberFormat="0" applyBorder="0" applyAlignment="0" applyProtection="0">
      <alignment vertical="center"/>
    </xf>
    <xf numFmtId="0" fontId="24" fillId="17" borderId="0" applyNumberFormat="0" applyBorder="0" applyAlignment="0" applyProtection="0">
      <alignment vertical="center"/>
    </xf>
    <xf numFmtId="0" fontId="21" fillId="5" borderId="0" applyNumberFormat="0" applyBorder="0" applyAlignment="0" applyProtection="0">
      <alignment vertical="center"/>
    </xf>
    <xf numFmtId="0" fontId="32" fillId="0" borderId="20" applyNumberFormat="0" applyFill="0" applyAlignment="0" applyProtection="0">
      <alignment vertical="center"/>
    </xf>
    <xf numFmtId="0" fontId="26" fillId="23" borderId="0" applyNumberFormat="0" applyBorder="0" applyAlignment="0" applyProtection="0">
      <alignment vertical="center"/>
    </xf>
    <xf numFmtId="0" fontId="26" fillId="12" borderId="0" applyNumberFormat="0" applyBorder="0" applyAlignment="0" applyProtection="0">
      <alignment vertical="center"/>
    </xf>
    <xf numFmtId="0" fontId="23" fillId="0" borderId="0" applyNumberFormat="0" applyFill="0" applyBorder="0" applyAlignment="0" applyProtection="0">
      <alignment vertical="center"/>
    </xf>
    <xf numFmtId="0" fontId="26" fillId="13" borderId="0" applyNumberFormat="0" applyBorder="0" applyAlignment="0" applyProtection="0">
      <alignment vertical="center"/>
    </xf>
    <xf numFmtId="0" fontId="11" fillId="16" borderId="18" applyNumberFormat="0" applyFont="0" applyAlignment="0" applyProtection="0">
      <alignment vertical="center"/>
    </xf>
    <xf numFmtId="0" fontId="26" fillId="13" borderId="0" applyNumberFormat="0" applyBorder="0" applyAlignment="0" applyProtection="0">
      <alignment vertical="center"/>
    </xf>
    <xf numFmtId="0" fontId="36" fillId="0" borderId="22" applyNumberFormat="0" applyFill="0" applyAlignment="0" applyProtection="0">
      <alignment vertical="center"/>
    </xf>
    <xf numFmtId="0" fontId="11" fillId="16" borderId="18" applyNumberFormat="0" applyFont="0" applyAlignment="0" applyProtection="0">
      <alignment vertical="center"/>
    </xf>
    <xf numFmtId="0" fontId="26" fillId="13" borderId="0" applyNumberFormat="0" applyBorder="0" applyAlignment="0" applyProtection="0">
      <alignment vertical="center"/>
    </xf>
    <xf numFmtId="0" fontId="36" fillId="0" borderId="22" applyNumberFormat="0" applyFill="0" applyAlignment="0" applyProtection="0">
      <alignment vertical="center"/>
    </xf>
    <xf numFmtId="0" fontId="11" fillId="16" borderId="18" applyNumberFormat="0" applyFont="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14" borderId="0" applyNumberFormat="0" applyBorder="0" applyAlignment="0" applyProtection="0">
      <alignment vertical="center"/>
    </xf>
    <xf numFmtId="0" fontId="42" fillId="0" borderId="0" applyNumberFormat="0" applyFill="0" applyBorder="0" applyAlignment="0" applyProtection="0">
      <alignment vertical="center"/>
    </xf>
    <xf numFmtId="0" fontId="26" fillId="0" borderId="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3" borderId="0" applyNumberFormat="0" applyBorder="0" applyAlignment="0" applyProtection="0">
      <alignment vertical="center"/>
    </xf>
    <xf numFmtId="0" fontId="24" fillId="3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4" fillId="3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22" borderId="0" applyNumberFormat="0" applyBorder="0" applyAlignment="0" applyProtection="0">
      <alignment vertical="center"/>
    </xf>
    <xf numFmtId="0" fontId="24" fillId="30"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26" fillId="7" borderId="0" applyNumberFormat="0" applyBorder="0" applyAlignment="0" applyProtection="0">
      <alignment vertical="center"/>
    </xf>
    <xf numFmtId="0" fontId="27" fillId="0" borderId="16" applyNumberFormat="0" applyFill="0" applyAlignment="0" applyProtection="0">
      <alignment vertical="center"/>
    </xf>
    <xf numFmtId="0" fontId="26" fillId="18" borderId="0" applyNumberFormat="0" applyBorder="0" applyAlignment="0" applyProtection="0">
      <alignment vertical="center"/>
    </xf>
    <xf numFmtId="0" fontId="26" fillId="7" borderId="0" applyNumberFormat="0" applyBorder="0" applyAlignment="0" applyProtection="0">
      <alignment vertical="center"/>
    </xf>
    <xf numFmtId="0" fontId="23" fillId="0" borderId="19" applyNumberFormat="0" applyFill="0" applyAlignment="0" applyProtection="0">
      <alignment vertical="center"/>
    </xf>
    <xf numFmtId="0" fontId="26" fillId="18" borderId="0" applyNumberFormat="0" applyBorder="0" applyAlignment="0" applyProtection="0">
      <alignment vertical="center"/>
    </xf>
    <xf numFmtId="0" fontId="26" fillId="7" borderId="0" applyNumberFormat="0" applyBorder="0" applyAlignment="0" applyProtection="0">
      <alignment vertical="center"/>
    </xf>
    <xf numFmtId="0" fontId="23" fillId="0" borderId="19" applyNumberFormat="0" applyFill="0" applyAlignment="0" applyProtection="0">
      <alignment vertical="center"/>
    </xf>
    <xf numFmtId="0" fontId="26" fillId="7" borderId="0" applyNumberFormat="0" applyBorder="0" applyAlignment="0" applyProtection="0">
      <alignment vertical="center"/>
    </xf>
    <xf numFmtId="0" fontId="36" fillId="0" borderId="22" applyNumberFormat="0" applyFill="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36" fillId="0" borderId="22" applyNumberFormat="0" applyFill="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4" fillId="6"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23"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2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20"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7" borderId="0" applyNumberFormat="0" applyBorder="0" applyAlignment="0" applyProtection="0">
      <alignment vertical="center"/>
    </xf>
    <xf numFmtId="0" fontId="32"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32"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43" fillId="11" borderId="0" applyNumberFormat="0" applyBorder="0" applyAlignment="0" applyProtection="0">
      <alignment vertical="center"/>
    </xf>
    <xf numFmtId="0" fontId="26" fillId="7" borderId="0" applyNumberFormat="0" applyBorder="0" applyAlignment="0" applyProtection="0">
      <alignment vertical="center"/>
    </xf>
    <xf numFmtId="0" fontId="43" fillId="11"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2" fillId="0" borderId="0" applyNumberFormat="0" applyFill="0" applyBorder="0" applyAlignment="0" applyProtection="0">
      <alignment vertical="center"/>
    </xf>
    <xf numFmtId="0" fontId="26" fillId="7" borderId="0" applyNumberFormat="0" applyBorder="0" applyAlignment="0" applyProtection="0">
      <alignment vertical="center"/>
    </xf>
    <xf numFmtId="0" fontId="22" fillId="0" borderId="0" applyNumberFormat="0" applyFill="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5" fillId="7"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7" borderId="0" applyNumberFormat="0" applyBorder="0" applyAlignment="0" applyProtection="0">
      <alignment vertical="center"/>
    </xf>
    <xf numFmtId="0" fontId="24" fillId="24"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1" borderId="0" applyNumberFormat="0" applyBorder="0" applyAlignment="0" applyProtection="0">
      <alignment vertical="center"/>
    </xf>
    <xf numFmtId="0" fontId="21" fillId="5" borderId="0" applyNumberFormat="0" applyBorder="0" applyAlignment="0" applyProtection="0">
      <alignment vertical="center"/>
    </xf>
    <xf numFmtId="0" fontId="24" fillId="21" borderId="0" applyNumberFormat="0" applyBorder="0" applyAlignment="0" applyProtection="0">
      <alignment vertical="center"/>
    </xf>
    <xf numFmtId="0" fontId="32" fillId="0" borderId="20" applyNumberFormat="0" applyFill="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24" fillId="21" borderId="0" applyNumberFormat="0" applyBorder="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4" fillId="21" borderId="0" applyNumberFormat="0" applyBorder="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39" fillId="0" borderId="24" applyNumberFormat="0" applyFill="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6" fillId="11"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38" fillId="29" borderId="23" applyNumberFormat="0" applyAlignment="0" applyProtection="0">
      <alignment vertical="center"/>
    </xf>
    <xf numFmtId="0" fontId="26" fillId="11" borderId="0" applyNumberFormat="0" applyBorder="0" applyAlignment="0" applyProtection="0">
      <alignment vertical="center"/>
    </xf>
    <xf numFmtId="0" fontId="24" fillId="14"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11" borderId="0" applyNumberFormat="0" applyBorder="0" applyAlignment="0" applyProtection="0">
      <alignment vertical="center"/>
    </xf>
    <xf numFmtId="0" fontId="24" fillId="14" borderId="0" applyNumberFormat="0" applyBorder="0" applyAlignment="0" applyProtection="0">
      <alignment vertical="center"/>
    </xf>
    <xf numFmtId="0" fontId="26" fillId="11"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4" fillId="14" borderId="0" applyNumberFormat="0" applyBorder="0" applyAlignment="0" applyProtection="0">
      <alignment vertical="center"/>
    </xf>
    <xf numFmtId="0" fontId="26" fillId="11" borderId="0" applyNumberFormat="0" applyBorder="0" applyAlignment="0" applyProtection="0">
      <alignment vertical="center"/>
    </xf>
    <xf numFmtId="0" fontId="21" fillId="5"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4" fillId="6" borderId="0" applyNumberFormat="0" applyBorder="0" applyAlignment="0" applyProtection="0">
      <alignment vertical="center"/>
    </xf>
    <xf numFmtId="0" fontId="21" fillId="5"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4" fillId="6" borderId="0" applyNumberFormat="0" applyBorder="0" applyAlignment="0" applyProtection="0">
      <alignment vertical="center"/>
    </xf>
    <xf numFmtId="0" fontId="26" fillId="25" borderId="0" applyNumberFormat="0" applyBorder="0" applyAlignment="0" applyProtection="0">
      <alignment vertical="center"/>
    </xf>
    <xf numFmtId="0" fontId="24" fillId="14"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14"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14" borderId="0" applyNumberFormat="0" applyBorder="0" applyAlignment="0" applyProtection="0">
      <alignment vertical="center"/>
    </xf>
    <xf numFmtId="0" fontId="26" fillId="11" borderId="0" applyNumberFormat="0" applyBorder="0" applyAlignment="0" applyProtection="0">
      <alignment vertical="center"/>
    </xf>
    <xf numFmtId="0" fontId="24" fillId="14" borderId="0" applyNumberFormat="0" applyBorder="0" applyAlignment="0" applyProtection="0">
      <alignment vertical="center"/>
    </xf>
    <xf numFmtId="0" fontId="26" fillId="11" borderId="0" applyNumberFormat="0" applyBorder="0" applyAlignment="0" applyProtection="0">
      <alignment vertical="center"/>
    </xf>
    <xf numFmtId="0" fontId="26" fillId="18" borderId="0" applyNumberFormat="0" applyBorder="0" applyAlignment="0" applyProtection="0">
      <alignment vertical="center"/>
    </xf>
    <xf numFmtId="0" fontId="26" fillId="12" borderId="0" applyNumberFormat="0" applyBorder="0" applyAlignment="0" applyProtection="0">
      <alignment vertical="center"/>
    </xf>
    <xf numFmtId="0" fontId="26" fillId="11" borderId="0" applyNumberFormat="0" applyBorder="0" applyAlignment="0" applyProtection="0">
      <alignment vertical="center"/>
    </xf>
    <xf numFmtId="0" fontId="26" fillId="0" borderId="0">
      <alignment vertical="center"/>
    </xf>
    <xf numFmtId="0" fontId="24" fillId="24" borderId="0" applyNumberFormat="0" applyBorder="0" applyAlignment="0" applyProtection="0">
      <alignment vertical="center"/>
    </xf>
    <xf numFmtId="0" fontId="26" fillId="11"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42" fillId="0" borderId="0" applyNumberFormat="0" applyFill="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42"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11" fillId="16" borderId="18" applyNumberFormat="0" applyFont="0" applyAlignment="0" applyProtection="0">
      <alignment vertical="center"/>
    </xf>
    <xf numFmtId="0" fontId="28" fillId="9" borderId="17" applyNumberFormat="0" applyAlignment="0" applyProtection="0">
      <alignment vertical="center"/>
    </xf>
    <xf numFmtId="0" fontId="24" fillId="6" borderId="0" applyNumberFormat="0" applyBorder="0" applyAlignment="0" applyProtection="0">
      <alignment vertical="center"/>
    </xf>
    <xf numFmtId="0" fontId="26" fillId="0" borderId="0">
      <alignment vertical="center"/>
    </xf>
    <xf numFmtId="0" fontId="43" fillId="11" borderId="0" applyNumberFormat="0" applyBorder="0" applyAlignment="0" applyProtection="0">
      <alignment vertical="center"/>
    </xf>
    <xf numFmtId="0" fontId="26" fillId="0" borderId="0">
      <alignment vertical="center"/>
    </xf>
    <xf numFmtId="0" fontId="26" fillId="11"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11" fillId="16" borderId="18" applyNumberFormat="0" applyFont="0" applyAlignment="0" applyProtection="0">
      <alignment vertical="center"/>
    </xf>
    <xf numFmtId="0" fontId="28" fillId="9" borderId="17" applyNumberFormat="0" applyAlignment="0" applyProtection="0">
      <alignment vertical="center"/>
    </xf>
    <xf numFmtId="0" fontId="24" fillId="6" borderId="0" applyNumberFormat="0" applyBorder="0" applyAlignment="0" applyProtection="0">
      <alignment vertical="center"/>
    </xf>
    <xf numFmtId="0" fontId="26" fillId="0" borderId="0">
      <alignment vertical="center"/>
    </xf>
    <xf numFmtId="0" fontId="43" fillId="11" borderId="0" applyNumberFormat="0" applyBorder="0" applyAlignment="0" applyProtection="0">
      <alignment vertical="center"/>
    </xf>
    <xf numFmtId="0" fontId="26" fillId="0" borderId="0">
      <alignment vertical="center"/>
    </xf>
    <xf numFmtId="0" fontId="26" fillId="11"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3" fillId="0" borderId="19" applyNumberFormat="0" applyFill="0" applyAlignment="0" applyProtection="0">
      <alignment vertical="center"/>
    </xf>
    <xf numFmtId="0" fontId="26" fillId="22" borderId="0" applyNumberFormat="0" applyBorder="0" applyAlignment="0" applyProtection="0">
      <alignment vertical="center"/>
    </xf>
    <xf numFmtId="0" fontId="26" fillId="0" borderId="0">
      <alignment vertical="center"/>
    </xf>
    <xf numFmtId="0" fontId="24" fillId="6" borderId="0" applyNumberFormat="0" applyBorder="0" applyAlignment="0" applyProtection="0">
      <alignment vertical="center"/>
    </xf>
    <xf numFmtId="0" fontId="26" fillId="11"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8" fillId="9" borderId="17" applyNumberFormat="0" applyAlignment="0" applyProtection="0">
      <alignment vertical="center"/>
    </xf>
    <xf numFmtId="0" fontId="26" fillId="8"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18" borderId="0" applyNumberFormat="0" applyBorder="0" applyAlignment="0" applyProtection="0">
      <alignment vertical="center"/>
    </xf>
    <xf numFmtId="0" fontId="26" fillId="11" borderId="0" applyNumberFormat="0" applyBorder="0" applyAlignment="0" applyProtection="0">
      <alignment vertical="center"/>
    </xf>
    <xf numFmtId="0" fontId="28" fillId="9" borderId="17" applyNumberFormat="0" applyAlignment="0" applyProtection="0">
      <alignment vertical="center"/>
    </xf>
    <xf numFmtId="0" fontId="26" fillId="8"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18"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18" borderId="0" applyNumberFormat="0" applyBorder="0" applyAlignment="0" applyProtection="0">
      <alignment vertical="center"/>
    </xf>
    <xf numFmtId="0" fontId="26" fillId="11" borderId="0" applyNumberFormat="0" applyBorder="0" applyAlignment="0" applyProtection="0">
      <alignment vertical="center"/>
    </xf>
    <xf numFmtId="0" fontId="24" fillId="12" borderId="0" applyNumberFormat="0" applyBorder="0" applyAlignment="0" applyProtection="0">
      <alignment vertical="center"/>
    </xf>
    <xf numFmtId="0" fontId="26"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6" fillId="11" borderId="0" applyNumberFormat="0" applyBorder="0" applyAlignment="0" applyProtection="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11" fillId="0" borderId="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11" fillId="0" borderId="0">
      <alignment vertical="center"/>
    </xf>
    <xf numFmtId="0" fontId="26" fillId="22" borderId="0" applyNumberFormat="0" applyBorder="0" applyAlignment="0" applyProtection="0">
      <alignment vertical="center"/>
    </xf>
    <xf numFmtId="0" fontId="26" fillId="11" borderId="0" applyNumberFormat="0" applyBorder="0" applyAlignment="0" applyProtection="0">
      <alignment vertical="center"/>
    </xf>
    <xf numFmtId="0" fontId="11" fillId="0" borderId="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11" fillId="0" borderId="0">
      <alignment vertical="center"/>
    </xf>
    <xf numFmtId="0" fontId="24" fillId="17" borderId="0" applyNumberFormat="0" applyBorder="0" applyAlignment="0" applyProtection="0">
      <alignment vertical="center"/>
    </xf>
    <xf numFmtId="0" fontId="26" fillId="11" borderId="0" applyNumberFormat="0" applyBorder="0" applyAlignment="0" applyProtection="0">
      <alignment vertical="center"/>
    </xf>
    <xf numFmtId="0" fontId="23" fillId="0" borderId="0" applyNumberFormat="0" applyFill="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26" fillId="11" borderId="0" applyNumberFormat="0" applyBorder="0" applyAlignment="0" applyProtection="0">
      <alignment vertical="center"/>
    </xf>
    <xf numFmtId="0" fontId="32" fillId="0" borderId="20" applyNumberFormat="0" applyFill="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26" fillId="11" borderId="0" applyNumberFormat="0" applyBorder="0" applyAlignment="0" applyProtection="0">
      <alignment vertical="center"/>
    </xf>
    <xf numFmtId="0" fontId="24" fillId="21" borderId="0" applyNumberFormat="0" applyBorder="0" applyAlignment="0" applyProtection="0">
      <alignment vertical="center"/>
    </xf>
    <xf numFmtId="0" fontId="24" fillId="10" borderId="0" applyNumberFormat="0" applyBorder="0" applyAlignment="0" applyProtection="0">
      <alignment vertical="center"/>
    </xf>
    <xf numFmtId="0" fontId="26"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10" borderId="0" applyNumberFormat="0" applyBorder="0" applyAlignment="0" applyProtection="0">
      <alignment vertical="center"/>
    </xf>
    <xf numFmtId="0" fontId="26" fillId="11" borderId="0" applyNumberFormat="0" applyBorder="0" applyAlignment="0" applyProtection="0">
      <alignment vertical="center"/>
    </xf>
    <xf numFmtId="0" fontId="23"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11"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1" fillId="5" borderId="0" applyNumberFormat="0" applyBorder="0" applyAlignment="0" applyProtection="0">
      <alignment vertical="center"/>
    </xf>
    <xf numFmtId="0" fontId="32" fillId="0" borderId="20" applyNumberFormat="0" applyFill="0" applyAlignment="0" applyProtection="0">
      <alignment vertical="center"/>
    </xf>
    <xf numFmtId="0" fontId="26" fillId="23" borderId="0" applyNumberFormat="0" applyBorder="0" applyAlignment="0" applyProtection="0">
      <alignment vertical="center"/>
    </xf>
    <xf numFmtId="0" fontId="26" fillId="22"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22" borderId="0" applyNumberFormat="0" applyBorder="0" applyAlignment="0" applyProtection="0">
      <alignment vertical="center"/>
    </xf>
    <xf numFmtId="0" fontId="11" fillId="16" borderId="18" applyNumberFormat="0" applyFont="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6" fillId="0" borderId="0">
      <alignment vertical="center"/>
    </xf>
    <xf numFmtId="0" fontId="26" fillId="22" borderId="0" applyNumberFormat="0" applyBorder="0" applyAlignment="0" applyProtection="0">
      <alignment vertical="center"/>
    </xf>
    <xf numFmtId="0" fontId="26" fillId="0" borderId="0">
      <alignment vertical="center"/>
    </xf>
    <xf numFmtId="0" fontId="26" fillId="22" borderId="0" applyNumberFormat="0" applyBorder="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22" borderId="0" applyNumberFormat="0" applyBorder="0" applyAlignment="0" applyProtection="0">
      <alignment vertical="center"/>
    </xf>
    <xf numFmtId="0" fontId="26" fillId="0" borderId="0">
      <alignment vertical="center"/>
    </xf>
    <xf numFmtId="0" fontId="26" fillId="22" borderId="0" applyNumberFormat="0" applyBorder="0" applyAlignment="0" applyProtection="0">
      <alignment vertical="center"/>
    </xf>
    <xf numFmtId="0" fontId="23" fillId="0" borderId="19" applyNumberFormat="0" applyFill="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22" borderId="0" applyNumberFormat="0" applyBorder="0" applyAlignment="0" applyProtection="0">
      <alignment vertical="center"/>
    </xf>
    <xf numFmtId="0" fontId="26" fillId="0" borderId="0">
      <alignment vertical="center"/>
    </xf>
    <xf numFmtId="0" fontId="26" fillId="22" borderId="0" applyNumberFormat="0" applyBorder="0" applyAlignment="0" applyProtection="0">
      <alignment vertical="center"/>
    </xf>
    <xf numFmtId="0" fontId="23" fillId="0" borderId="19" applyNumberFormat="0" applyFill="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4" fillId="21" borderId="0" applyNumberFormat="0" applyBorder="0" applyAlignment="0" applyProtection="0">
      <alignment vertical="center"/>
    </xf>
    <xf numFmtId="0" fontId="26" fillId="22" borderId="0" applyNumberFormat="0" applyBorder="0" applyAlignment="0" applyProtection="0">
      <alignment vertical="center"/>
    </xf>
    <xf numFmtId="0" fontId="24" fillId="21"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39" fillId="0" borderId="24" applyNumberFormat="0" applyFill="0" applyAlignment="0" applyProtection="0">
      <alignment vertical="center"/>
    </xf>
    <xf numFmtId="0" fontId="26" fillId="22" borderId="0" applyNumberFormat="0" applyBorder="0" applyAlignment="0" applyProtection="0">
      <alignment vertical="center"/>
    </xf>
    <xf numFmtId="0" fontId="39" fillId="0" borderId="24" applyNumberFormat="0" applyFill="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9" fillId="0" borderId="24" applyNumberFormat="0" applyFill="0" applyAlignment="0" applyProtection="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11" fillId="0" borderId="0">
      <alignment vertical="center"/>
    </xf>
    <xf numFmtId="0" fontId="11" fillId="16" borderId="18" applyNumberFormat="0" applyFont="0" applyAlignment="0" applyProtection="0">
      <alignment vertical="center"/>
    </xf>
    <xf numFmtId="0" fontId="24" fillId="30"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8" fillId="9" borderId="17" applyNumberFormat="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8" fillId="9" borderId="17" applyNumberFormat="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36" fillId="0" borderId="22" applyNumberFormat="0" applyFill="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1" fillId="5"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3" fillId="0" borderId="0" applyNumberFormat="0" applyFill="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3" fillId="0" borderId="0" applyNumberFormat="0" applyFill="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10"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10"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10" borderId="0" applyNumberFormat="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4" fillId="10" borderId="0" applyNumberFormat="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6" fillId="23" borderId="0" applyNumberFormat="0" applyBorder="0" applyAlignment="0" applyProtection="0">
      <alignment vertical="center"/>
    </xf>
    <xf numFmtId="0" fontId="26" fillId="18" borderId="0" applyNumberFormat="0" applyBorder="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6"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4" fillId="17" borderId="0" applyNumberFormat="0" applyBorder="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4" fillId="17" borderId="0" applyNumberFormat="0" applyBorder="0" applyAlignment="0" applyProtection="0">
      <alignment vertical="center"/>
    </xf>
    <xf numFmtId="0" fontId="39" fillId="0" borderId="24" applyNumberFormat="0" applyFill="0" applyAlignment="0" applyProtection="0">
      <alignment vertical="center"/>
    </xf>
    <xf numFmtId="0" fontId="26" fillId="23" borderId="0" applyNumberFormat="0" applyBorder="0" applyAlignment="0" applyProtection="0">
      <alignment vertical="center"/>
    </xf>
    <xf numFmtId="0" fontId="24" fillId="24" borderId="0" applyNumberFormat="0" applyBorder="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4" fillId="6"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4" fillId="6"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4" fillId="21"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25"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1" fillId="0" borderId="0" applyNumberFormat="0" applyFill="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6" fillId="8" borderId="0" applyNumberFormat="0" applyBorder="0" applyAlignment="0" applyProtection="0">
      <alignment vertical="center"/>
    </xf>
    <xf numFmtId="0" fontId="26" fillId="18"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6" fillId="18" borderId="0" applyNumberFormat="0" applyBorder="0" applyAlignment="0" applyProtection="0">
      <alignment vertical="center"/>
    </xf>
    <xf numFmtId="0" fontId="25" fillId="7"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2" fillId="0" borderId="0" applyNumberFormat="0" applyFill="0" applyBorder="0" applyAlignment="0" applyProtection="0">
      <alignment vertical="center"/>
    </xf>
    <xf numFmtId="0" fontId="26" fillId="18" borderId="0" applyNumberFormat="0" applyBorder="0" applyAlignment="0" applyProtection="0">
      <alignment vertical="center"/>
    </xf>
    <xf numFmtId="0" fontId="24" fillId="24" borderId="0" applyNumberFormat="0" applyBorder="0" applyAlignment="0" applyProtection="0">
      <alignment vertical="center"/>
    </xf>
    <xf numFmtId="0" fontId="26" fillId="18" borderId="0" applyNumberFormat="0" applyBorder="0" applyAlignment="0" applyProtection="0">
      <alignment vertical="center"/>
    </xf>
    <xf numFmtId="0" fontId="24" fillId="24"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4" fillId="24" borderId="0" applyNumberFormat="0" applyBorder="0" applyAlignment="0" applyProtection="0">
      <alignment vertical="center"/>
    </xf>
    <xf numFmtId="0" fontId="38" fillId="29" borderId="23" applyNumberFormat="0" applyAlignment="0" applyProtection="0">
      <alignment vertical="center"/>
    </xf>
    <xf numFmtId="0" fontId="26" fillId="23" borderId="0" applyNumberFormat="0" applyBorder="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24" fillId="20" borderId="0" applyNumberFormat="0" applyBorder="0" applyAlignment="0" applyProtection="0">
      <alignment vertical="center"/>
    </xf>
    <xf numFmtId="0" fontId="26" fillId="23"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42" fillId="0" borderId="0" applyNumberFormat="0" applyFill="0" applyBorder="0" applyAlignment="0" applyProtection="0">
      <alignment vertical="center"/>
    </xf>
    <xf numFmtId="0" fontId="26" fillId="23" borderId="0" applyNumberFormat="0" applyBorder="0" applyAlignment="0" applyProtection="0">
      <alignment vertical="center"/>
    </xf>
    <xf numFmtId="0" fontId="24" fillId="30" borderId="0" applyNumberFormat="0" applyBorder="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42" fillId="0" borderId="0" applyNumberFormat="0" applyFill="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4" fillId="14" borderId="0" applyNumberFormat="0" applyBorder="0" applyAlignment="0" applyProtection="0">
      <alignment vertical="center"/>
    </xf>
    <xf numFmtId="0" fontId="42" fillId="0" borderId="0" applyNumberFormat="0" applyFill="0" applyBorder="0" applyAlignment="0" applyProtection="0">
      <alignment vertical="center"/>
    </xf>
    <xf numFmtId="0" fontId="26" fillId="0" borderId="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4" fillId="14" borderId="0" applyNumberFormat="0" applyBorder="0" applyAlignment="0" applyProtection="0">
      <alignment vertical="center"/>
    </xf>
    <xf numFmtId="0" fontId="11" fillId="0" borderId="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4" fillId="6"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4" fillId="6" borderId="0" applyNumberFormat="0" applyBorder="0" applyAlignment="0" applyProtection="0">
      <alignment vertical="center"/>
    </xf>
    <xf numFmtId="0" fontId="26" fillId="23" borderId="0" applyNumberFormat="0" applyBorder="0" applyAlignment="0" applyProtection="0">
      <alignment vertical="center"/>
    </xf>
    <xf numFmtId="0" fontId="24" fillId="6" borderId="0" applyNumberFormat="0" applyBorder="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3" fillId="0" borderId="0" applyNumberFormat="0" applyFill="0" applyBorder="0" applyAlignment="0" applyProtection="0">
      <alignment vertical="center"/>
    </xf>
    <xf numFmtId="0" fontId="39" fillId="0" borderId="24" applyNumberFormat="0" applyFill="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3" fillId="0" borderId="0" applyNumberFormat="0" applyFill="0" applyBorder="0" applyAlignment="0" applyProtection="0">
      <alignment vertical="center"/>
    </xf>
    <xf numFmtId="0" fontId="39" fillId="0" borderId="24" applyNumberFormat="0" applyFill="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39" fillId="0" borderId="24" applyNumberFormat="0" applyFill="0" applyAlignment="0" applyProtection="0">
      <alignment vertical="center"/>
    </xf>
    <xf numFmtId="0" fontId="26" fillId="23"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33" fillId="23" borderId="21" applyNumberFormat="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10" borderId="0" applyNumberFormat="0" applyBorder="0" applyAlignment="0" applyProtection="0">
      <alignment vertical="center"/>
    </xf>
    <xf numFmtId="0" fontId="26" fillId="8" borderId="0" applyNumberFormat="0" applyBorder="0" applyAlignment="0" applyProtection="0">
      <alignment vertical="center"/>
    </xf>
    <xf numFmtId="0" fontId="24" fillId="10"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26" fillId="8" borderId="0" applyNumberFormat="0" applyBorder="0" applyAlignment="0" applyProtection="0">
      <alignment vertical="center"/>
    </xf>
    <xf numFmtId="0" fontId="24" fillId="6" borderId="0" applyNumberFormat="0" applyBorder="0" applyAlignment="0" applyProtection="0">
      <alignment vertical="center"/>
    </xf>
    <xf numFmtId="0" fontId="43" fillId="11"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6" fillId="6"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6"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6" fillId="6" borderId="0" applyNumberFormat="0" applyBorder="0" applyAlignment="0" applyProtection="0">
      <alignment vertical="center"/>
    </xf>
    <xf numFmtId="0" fontId="24" fillId="21"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10" borderId="0" applyNumberFormat="0" applyBorder="0" applyAlignment="0" applyProtection="0">
      <alignment vertical="center"/>
    </xf>
    <xf numFmtId="0" fontId="26" fillId="6" borderId="0" applyNumberFormat="0" applyBorder="0" applyAlignment="0" applyProtection="0">
      <alignment vertical="center"/>
    </xf>
    <xf numFmtId="0" fontId="24" fillId="10"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8" fillId="9" borderId="17" applyNumberFormat="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2" fillId="0" borderId="0" applyNumberFormat="0" applyFill="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8" fillId="9" borderId="17" applyNumberFormat="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6" fillId="6" borderId="0" applyNumberFormat="0" applyBorder="0" applyAlignment="0" applyProtection="0">
      <alignment vertical="center"/>
    </xf>
    <xf numFmtId="0" fontId="39" fillId="0" borderId="24" applyNumberFormat="0" applyFill="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4" fillId="12"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8"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43" fillId="11" borderId="0" applyNumberFormat="0" applyBorder="0" applyAlignment="0" applyProtection="0">
      <alignment vertical="center"/>
    </xf>
    <xf numFmtId="0" fontId="26" fillId="6" borderId="0" applyNumberFormat="0" applyBorder="0" applyAlignment="0" applyProtection="0">
      <alignment vertical="center"/>
    </xf>
    <xf numFmtId="0" fontId="43" fillId="11" borderId="0" applyNumberFormat="0" applyBorder="0" applyAlignment="0" applyProtection="0">
      <alignment vertical="center"/>
    </xf>
    <xf numFmtId="0" fontId="26" fillId="6" borderId="0" applyNumberFormat="0" applyBorder="0" applyAlignment="0" applyProtection="0">
      <alignment vertical="center"/>
    </xf>
    <xf numFmtId="0" fontId="36" fillId="0" borderId="22" applyNumberFormat="0" applyFill="0" applyAlignment="0" applyProtection="0">
      <alignment vertical="center"/>
    </xf>
    <xf numFmtId="0" fontId="26" fillId="6" borderId="0" applyNumberFormat="0" applyBorder="0" applyAlignment="0" applyProtection="0">
      <alignment vertical="center"/>
    </xf>
    <xf numFmtId="0" fontId="36" fillId="0" borderId="22" applyNumberFormat="0" applyFill="0" applyAlignment="0" applyProtection="0">
      <alignment vertical="center"/>
    </xf>
    <xf numFmtId="0" fontId="11" fillId="16" borderId="18" applyNumberFormat="0" applyFont="0" applyAlignment="0" applyProtection="0">
      <alignment vertical="center"/>
    </xf>
    <xf numFmtId="0" fontId="26" fillId="6" borderId="0" applyNumberFormat="0" applyBorder="0" applyAlignment="0" applyProtection="0">
      <alignment vertical="center"/>
    </xf>
    <xf numFmtId="0" fontId="36" fillId="0" borderId="22" applyNumberFormat="0" applyFill="0" applyAlignment="0" applyProtection="0">
      <alignment vertical="center"/>
    </xf>
    <xf numFmtId="0" fontId="11" fillId="16" borderId="18" applyNumberFormat="0" applyFont="0" applyAlignment="0" applyProtection="0">
      <alignment vertical="center"/>
    </xf>
    <xf numFmtId="0" fontId="26" fillId="6" borderId="0" applyNumberFormat="0" applyBorder="0" applyAlignment="0" applyProtection="0">
      <alignment vertical="center"/>
    </xf>
    <xf numFmtId="0" fontId="36" fillId="0" borderId="22" applyNumberFormat="0" applyFill="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11" fillId="16" borderId="18" applyNumberFormat="0" applyFont="0" applyAlignment="0" applyProtection="0">
      <alignment vertical="center"/>
    </xf>
    <xf numFmtId="0" fontId="26" fillId="25" borderId="0" applyNumberFormat="0" applyBorder="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3" fillId="0" borderId="19" applyNumberFormat="0" applyFill="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24" fillId="30" borderId="0" applyNumberFormat="0" applyBorder="0" applyAlignment="0" applyProtection="0">
      <alignment vertical="center"/>
    </xf>
    <xf numFmtId="0" fontId="26" fillId="12" borderId="0" applyNumberFormat="0" applyBorder="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25"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26" fillId="25"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11" fillId="16" borderId="18" applyNumberFormat="0" applyFont="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4" fillId="30" borderId="0" applyNumberFormat="0" applyBorder="0" applyAlignment="0" applyProtection="0">
      <alignment vertical="center"/>
    </xf>
    <xf numFmtId="0" fontId="26" fillId="12" borderId="0" applyNumberFormat="0" applyBorder="0" applyAlignment="0" applyProtection="0">
      <alignment vertical="center"/>
    </xf>
    <xf numFmtId="0" fontId="24" fillId="24" borderId="0" applyNumberFormat="0" applyBorder="0" applyAlignment="0" applyProtection="0">
      <alignment vertical="center"/>
    </xf>
    <xf numFmtId="0" fontId="24" fillId="21"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33" fillId="23" borderId="21" applyNumberFormat="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36" fillId="0" borderId="22" applyNumberFormat="0" applyFill="0" applyAlignment="0" applyProtection="0">
      <alignment vertical="center"/>
    </xf>
    <xf numFmtId="0" fontId="26" fillId="22" borderId="0" applyNumberFormat="0" applyBorder="0" applyAlignment="0" applyProtection="0">
      <alignment vertical="center"/>
    </xf>
    <xf numFmtId="0" fontId="24" fillId="6" borderId="0" applyNumberFormat="0" applyBorder="0" applyAlignment="0" applyProtection="0">
      <alignment vertical="center"/>
    </xf>
    <xf numFmtId="0" fontId="26" fillId="22" borderId="0" applyNumberFormat="0" applyBorder="0" applyAlignment="0" applyProtection="0">
      <alignment vertical="center"/>
    </xf>
    <xf numFmtId="0" fontId="36" fillId="0" borderId="22" applyNumberFormat="0" applyFill="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7" fillId="0" borderId="16" applyNumberFormat="0" applyFill="0" applyAlignment="0" applyProtection="0">
      <alignment vertical="center"/>
    </xf>
    <xf numFmtId="0" fontId="24" fillId="20" borderId="0" applyNumberFormat="0" applyBorder="0" applyAlignment="0" applyProtection="0">
      <alignment vertical="center"/>
    </xf>
    <xf numFmtId="0" fontId="26" fillId="22" borderId="0" applyNumberFormat="0" applyBorder="0" applyAlignment="0" applyProtection="0">
      <alignment vertical="center"/>
    </xf>
    <xf numFmtId="0" fontId="27" fillId="0" borderId="16" applyNumberFormat="0" applyFill="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6" fillId="22" borderId="0" applyNumberFormat="0" applyBorder="0" applyAlignment="0" applyProtection="0">
      <alignment vertical="center"/>
    </xf>
    <xf numFmtId="0" fontId="26" fillId="0" borderId="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20" borderId="0" applyNumberFormat="0" applyBorder="0" applyAlignment="0" applyProtection="0">
      <alignment vertical="center"/>
    </xf>
    <xf numFmtId="0" fontId="26" fillId="22" borderId="0" applyNumberFormat="0" applyBorder="0" applyAlignment="0" applyProtection="0">
      <alignment vertical="center"/>
    </xf>
    <xf numFmtId="0" fontId="11" fillId="0" borderId="0">
      <alignment vertical="center"/>
    </xf>
    <xf numFmtId="0" fontId="24" fillId="17"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4" fillId="10"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3" fillId="23" borderId="21" applyNumberFormat="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28" fillId="9" borderId="17" applyNumberFormat="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6"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14" borderId="0" applyNumberFormat="0" applyBorder="0" applyAlignment="0" applyProtection="0">
      <alignment vertical="center"/>
    </xf>
    <xf numFmtId="0" fontId="24" fillId="24" borderId="0" applyNumberFormat="0" applyBorder="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4" fillId="21" borderId="0" applyNumberFormat="0" applyBorder="0" applyAlignment="0" applyProtection="0">
      <alignment vertical="center"/>
    </xf>
    <xf numFmtId="0" fontId="26" fillId="25"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4"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39" fillId="0" borderId="24" applyNumberFormat="0" applyFill="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43" fillId="11" borderId="0" applyNumberFormat="0" applyBorder="0" applyAlignment="0" applyProtection="0">
      <alignment vertical="center"/>
    </xf>
    <xf numFmtId="0" fontId="26" fillId="8"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11" fillId="16" borderId="18" applyNumberFormat="0" applyFont="0" applyAlignment="0" applyProtection="0">
      <alignment vertical="center"/>
    </xf>
    <xf numFmtId="0" fontId="26" fillId="8" borderId="0" applyNumberFormat="0" applyBorder="0" applyAlignment="0" applyProtection="0">
      <alignment vertical="center"/>
    </xf>
    <xf numFmtId="0" fontId="26" fillId="25" borderId="0" applyNumberFormat="0" applyBorder="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26" fillId="25" borderId="0" applyNumberFormat="0" applyBorder="0" applyAlignment="0" applyProtection="0">
      <alignment vertical="center"/>
    </xf>
    <xf numFmtId="0" fontId="43" fillId="11"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11" fillId="16" borderId="18" applyNumberFormat="0" applyFont="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11" fillId="16" borderId="18" applyNumberFormat="0" applyFont="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11" fillId="16" borderId="18" applyNumberFormat="0" applyFont="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17"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17" borderId="0" applyNumberFormat="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1" fillId="5"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8" fillId="9" borderId="17" applyNumberFormat="0" applyAlignment="0" applyProtection="0">
      <alignment vertical="center"/>
    </xf>
    <xf numFmtId="0" fontId="21" fillId="5"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8" fillId="9" borderId="17" applyNumberFormat="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14" borderId="0" applyNumberFormat="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3" fillId="0" borderId="0" applyNumberFormat="0" applyFill="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6" fillId="0" borderId="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4" fillId="17" borderId="0" applyNumberFormat="0" applyBorder="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24" fillId="17" borderId="0" applyNumberFormat="0" applyBorder="0" applyAlignment="0" applyProtection="0">
      <alignment vertical="center"/>
    </xf>
    <xf numFmtId="0" fontId="33" fillId="23" borderId="21" applyNumberFormat="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33" fillId="23" borderId="21" applyNumberFormat="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33" fillId="23" borderId="21" applyNumberFormat="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11" fillId="16" borderId="18" applyNumberFormat="0" applyFont="0" applyAlignment="0" applyProtection="0">
      <alignment vertical="center"/>
    </xf>
    <xf numFmtId="0" fontId="24" fillId="6" borderId="0" applyNumberFormat="0" applyBorder="0" applyAlignment="0" applyProtection="0">
      <alignment vertical="center"/>
    </xf>
    <xf numFmtId="0" fontId="11" fillId="16" borderId="18" applyNumberFormat="0" applyFont="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11" fillId="16" borderId="18" applyNumberFormat="0" applyFont="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10" borderId="0" applyNumberFormat="0" applyBorder="0" applyAlignment="0" applyProtection="0">
      <alignment vertical="center"/>
    </xf>
    <xf numFmtId="0" fontId="24" fillId="6" borderId="0" applyNumberFormat="0" applyBorder="0" applyAlignment="0" applyProtection="0">
      <alignment vertical="center"/>
    </xf>
    <xf numFmtId="0" fontId="24" fillId="10"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33" fillId="23" borderId="21" applyNumberFormat="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7" fillId="0" borderId="16" applyNumberFormat="0" applyFill="0" applyAlignment="0" applyProtection="0">
      <alignment vertical="center"/>
    </xf>
    <xf numFmtId="0" fontId="24" fillId="6" borderId="0" applyNumberFormat="0" applyBorder="0" applyAlignment="0" applyProtection="0">
      <alignment vertical="center"/>
    </xf>
    <xf numFmtId="0" fontId="27" fillId="0" borderId="16" applyNumberFormat="0" applyFill="0" applyAlignment="0" applyProtection="0">
      <alignment vertical="center"/>
    </xf>
    <xf numFmtId="0" fontId="24" fillId="6" borderId="0" applyNumberFormat="0" applyBorder="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34" fillId="9" borderId="21" applyNumberFormat="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14"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6" fillId="0" borderId="0">
      <alignment vertical="center"/>
    </xf>
    <xf numFmtId="0" fontId="24" fillId="12" borderId="0" applyNumberFormat="0" applyBorder="0" applyAlignment="0" applyProtection="0">
      <alignment vertical="center"/>
    </xf>
    <xf numFmtId="0" fontId="26" fillId="0" borderId="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21" borderId="0" applyNumberFormat="0" applyBorder="0" applyAlignment="0" applyProtection="0">
      <alignment vertical="center"/>
    </xf>
    <xf numFmtId="0" fontId="24" fillId="12" borderId="0" applyNumberFormat="0" applyBorder="0" applyAlignment="0" applyProtection="0">
      <alignment vertical="center"/>
    </xf>
    <xf numFmtId="0" fontId="24" fillId="21"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9" fillId="0" borderId="24"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20" borderId="0" applyNumberFormat="0" applyBorder="0" applyAlignment="0" applyProtection="0">
      <alignment vertical="center"/>
    </xf>
    <xf numFmtId="0" fontId="24" fillId="12" borderId="0" applyNumberFormat="0" applyBorder="0" applyAlignment="0" applyProtection="0">
      <alignment vertical="center"/>
    </xf>
    <xf numFmtId="0" fontId="24" fillId="20"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9" fillId="0" borderId="24"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12"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9" fillId="0" borderId="32" applyNumberFormat="0" applyFill="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2" borderId="0" applyNumberFormat="0" applyBorder="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3" fillId="0" borderId="19" applyNumberFormat="0" applyFill="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8" fillId="9" borderId="17" applyNumberForma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8" fillId="9" borderId="17" applyNumberForma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24" fillId="30"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30"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4" fillId="30"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11" fillId="0" borderId="0"/>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24" fillId="21" borderId="0" applyNumberFormat="0" applyBorder="0" applyAlignment="0" applyProtection="0">
      <alignment vertical="center"/>
    </xf>
    <xf numFmtId="0" fontId="36" fillId="0" borderId="22" applyNumberFormat="0" applyFill="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34" fillId="9" borderId="21" applyNumberFormat="0" applyAlignment="0" applyProtection="0">
      <alignment vertical="center"/>
    </xf>
    <xf numFmtId="0" fontId="24" fillId="21" borderId="0" applyNumberFormat="0" applyBorder="0" applyAlignment="0" applyProtection="0">
      <alignment vertical="center"/>
    </xf>
    <xf numFmtId="0" fontId="34" fillId="9" borderId="21" applyNumberForma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43" fillId="11" borderId="0" applyNumberFormat="0" applyBorder="0" applyAlignment="0" applyProtection="0">
      <alignment vertical="center"/>
    </xf>
    <xf numFmtId="0" fontId="24" fillId="21"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32" fillId="0" borderId="20" applyNumberFormat="0" applyFill="0" applyAlignment="0" applyProtection="0">
      <alignment vertical="center"/>
    </xf>
    <xf numFmtId="0" fontId="24" fillId="17" borderId="0" applyNumberFormat="0" applyBorder="0" applyAlignment="0" applyProtection="0">
      <alignment vertical="center"/>
    </xf>
    <xf numFmtId="0" fontId="11" fillId="16" borderId="18" applyNumberFormat="0" applyFont="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8" fillId="9" borderId="17" applyNumberFormat="0" applyAlignment="0" applyProtection="0">
      <alignment vertical="center"/>
    </xf>
    <xf numFmtId="0" fontId="21" fillId="5" borderId="0" applyNumberFormat="0" applyBorder="0" applyAlignment="0" applyProtection="0">
      <alignment vertical="center"/>
    </xf>
    <xf numFmtId="0" fontId="34" fillId="9" borderId="21" applyNumberFormat="0" applyAlignment="0" applyProtection="0">
      <alignment vertical="center"/>
    </xf>
    <xf numFmtId="0" fontId="24" fillId="21" borderId="0" applyNumberFormat="0" applyBorder="0" applyAlignment="0" applyProtection="0">
      <alignment vertical="center"/>
    </xf>
    <xf numFmtId="0" fontId="28" fillId="9" borderId="17" applyNumberFormat="0" applyAlignment="0" applyProtection="0">
      <alignment vertical="center"/>
    </xf>
    <xf numFmtId="0" fontId="21" fillId="5" borderId="0" applyNumberFormat="0" applyBorder="0" applyAlignment="0" applyProtection="0">
      <alignment vertical="center"/>
    </xf>
    <xf numFmtId="0" fontId="34" fillId="9" borderId="21" applyNumberFormat="0" applyAlignment="0" applyProtection="0">
      <alignment vertical="center"/>
    </xf>
    <xf numFmtId="0" fontId="24" fillId="21" borderId="0" applyNumberFormat="0" applyBorder="0" applyAlignment="0" applyProtection="0">
      <alignment vertical="center"/>
    </xf>
    <xf numFmtId="0" fontId="21" fillId="5" borderId="0" applyNumberFormat="0" applyBorder="0" applyAlignment="0" applyProtection="0">
      <alignment vertical="center"/>
    </xf>
    <xf numFmtId="0" fontId="34" fillId="9" borderId="21" applyNumberFormat="0" applyAlignment="0" applyProtection="0">
      <alignment vertical="center"/>
    </xf>
    <xf numFmtId="0" fontId="24" fillId="2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33" fillId="23" borderId="21"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1" fillId="5" borderId="0" applyNumberFormat="0" applyBorder="0" applyAlignment="0" applyProtection="0">
      <alignment vertical="center"/>
    </xf>
    <xf numFmtId="0" fontId="24" fillId="10"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7" fillId="0" borderId="16" applyNumberFormat="0" applyFill="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7"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26" fillId="0" borderId="0">
      <alignment vertical="center"/>
    </xf>
    <xf numFmtId="0" fontId="24" fillId="17" borderId="0" applyNumberFormat="0" applyBorder="0" applyAlignment="0" applyProtection="0">
      <alignment vertical="center"/>
    </xf>
    <xf numFmtId="0" fontId="43" fillId="11" borderId="0" applyNumberFormat="0" applyBorder="0" applyAlignment="0" applyProtection="0">
      <alignment vertical="center"/>
    </xf>
    <xf numFmtId="0" fontId="24" fillId="17" borderId="0" applyNumberFormat="0" applyBorder="0" applyAlignment="0" applyProtection="0">
      <alignment vertical="center"/>
    </xf>
    <xf numFmtId="0" fontId="43" fillId="11"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11" fillId="0" borderId="0">
      <alignment vertical="center"/>
    </xf>
    <xf numFmtId="0" fontId="24" fillId="17" borderId="0" applyNumberFormat="0" applyBorder="0" applyAlignment="0" applyProtection="0">
      <alignment vertical="center"/>
    </xf>
    <xf numFmtId="0" fontId="31" fillId="0" borderId="0" applyNumberFormat="0" applyFill="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2" fillId="0" borderId="20" applyNumberFormat="0" applyFill="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4" fillId="1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4" fillId="1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4" fillId="17" borderId="0" applyNumberFormat="0" applyBorder="0" applyAlignment="0" applyProtection="0">
      <alignment vertical="center"/>
    </xf>
    <xf numFmtId="0" fontId="25" fillId="7" borderId="0" applyNumberFormat="0" applyBorder="0" applyAlignment="0" applyProtection="0">
      <alignment vertical="center"/>
    </xf>
    <xf numFmtId="0" fontId="24" fillId="17" borderId="0" applyNumberFormat="0" applyBorder="0" applyAlignment="0" applyProtection="0">
      <alignment vertical="center"/>
    </xf>
    <xf numFmtId="0" fontId="25" fillId="7"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53" fillId="0" borderId="30"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4" fillId="20" borderId="0" applyNumberFormat="0" applyBorder="0" applyAlignment="0" applyProtection="0">
      <alignment vertical="center"/>
    </xf>
    <xf numFmtId="0" fontId="36" fillId="0" borderId="22" applyNumberFormat="0" applyFill="0" applyAlignment="0" applyProtection="0">
      <alignment vertical="center"/>
    </xf>
    <xf numFmtId="0" fontId="24" fillId="20"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3" fillId="0" borderId="19" applyNumberFormat="0" applyFill="0" applyAlignment="0" applyProtection="0">
      <alignment vertical="center"/>
    </xf>
    <xf numFmtId="0" fontId="24" fillId="19"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4" fillId="19"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11" fillId="0" borderId="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43" fillId="11" borderId="0" applyNumberFormat="0" applyBorder="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8" fillId="29" borderId="23" applyNumberFormat="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11" fillId="16" borderId="18" applyNumberFormat="0" applyFont="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20" borderId="0" applyNumberFormat="0" applyBorder="0" applyAlignment="0" applyProtection="0">
      <alignment vertical="center"/>
    </xf>
    <xf numFmtId="0" fontId="22" fillId="0" borderId="0" applyNumberFormat="0" applyFill="0" applyBorder="0" applyAlignment="0" applyProtection="0">
      <alignment vertical="center"/>
    </xf>
    <xf numFmtId="0" fontId="11" fillId="16" borderId="18" applyNumberFormat="0" applyFon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16" borderId="18" applyNumberFormat="0" applyFon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20"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4" fillId="20"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2" fillId="0" borderId="0" applyNumberFormat="0" applyFill="0" applyBorder="0" applyAlignment="0" applyProtection="0">
      <alignment vertical="center"/>
    </xf>
    <xf numFmtId="0" fontId="25" fillId="7" borderId="0" applyNumberFormat="0" applyBorder="0" applyAlignment="0" applyProtection="0">
      <alignment vertical="center"/>
    </xf>
    <xf numFmtId="0" fontId="22" fillId="0" borderId="0" applyNumberFormat="0" applyFill="0" applyBorder="0" applyAlignment="0" applyProtection="0">
      <alignment vertical="center"/>
    </xf>
    <xf numFmtId="0" fontId="25" fillId="7"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55"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38" fillId="29" borderId="23" applyNumberFormat="0" applyAlignment="0" applyProtection="0">
      <alignment vertical="center"/>
    </xf>
    <xf numFmtId="0" fontId="27" fillId="0" borderId="16" applyNumberFormat="0" applyFill="0" applyAlignment="0" applyProtection="0">
      <alignment vertical="center"/>
    </xf>
    <xf numFmtId="0" fontId="38" fillId="29" borderId="23" applyNumberFormat="0" applyAlignment="0" applyProtection="0">
      <alignment vertical="center"/>
    </xf>
    <xf numFmtId="0" fontId="27" fillId="0" borderId="16" applyNumberFormat="0" applyFill="0" applyAlignment="0" applyProtection="0">
      <alignment vertical="center"/>
    </xf>
    <xf numFmtId="0" fontId="38" fillId="29" borderId="23" applyNumberFormat="0" applyAlignment="0" applyProtection="0">
      <alignment vertical="center"/>
    </xf>
    <xf numFmtId="0" fontId="27" fillId="0" borderId="16" applyNumberFormat="0" applyFill="0" applyAlignment="0" applyProtection="0">
      <alignment vertical="center"/>
    </xf>
    <xf numFmtId="0" fontId="38" fillId="29" borderId="23" applyNumberFormat="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34" fillId="9" borderId="21" applyNumberFormat="0" applyAlignment="0" applyProtection="0">
      <alignment vertical="center"/>
    </xf>
    <xf numFmtId="0" fontId="27" fillId="0" borderId="16" applyNumberFormat="0" applyFill="0" applyAlignment="0" applyProtection="0">
      <alignment vertical="center"/>
    </xf>
    <xf numFmtId="0" fontId="27" fillId="0" borderId="16"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41" fillId="0" borderId="31" applyNumberFormat="0" applyFill="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23" fillId="0" borderId="19" applyNumberFormat="0" applyFill="0" applyAlignment="0" applyProtection="0">
      <alignment vertical="center"/>
    </xf>
    <xf numFmtId="0" fontId="43" fillId="11" borderId="0" applyNumberFormat="0" applyBorder="0" applyAlignment="0" applyProtection="0">
      <alignment vertical="center"/>
    </xf>
    <xf numFmtId="0" fontId="25" fillId="7" borderId="0" applyNumberFormat="0" applyBorder="0" applyAlignment="0" applyProtection="0">
      <alignment vertical="center"/>
    </xf>
    <xf numFmtId="0" fontId="23" fillId="0" borderId="19" applyNumberFormat="0" applyFill="0" applyAlignment="0" applyProtection="0">
      <alignment vertical="center"/>
    </xf>
    <xf numFmtId="0" fontId="25" fillId="7" borderId="0" applyNumberFormat="0" applyBorder="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0" applyNumberFormat="0" applyFill="0" applyBorder="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3" fillId="0" borderId="19" applyNumberFormat="0" applyFill="0" applyAlignment="0" applyProtection="0">
      <alignment vertical="center"/>
    </xf>
    <xf numFmtId="0" fontId="32" fillId="0" borderId="20"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2" fillId="0" borderId="0" applyNumberFormat="0" applyFill="0" applyBorder="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11" fillId="0" borderId="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6" fillId="0" borderId="0">
      <alignment vertical="center"/>
    </xf>
    <xf numFmtId="0" fontId="23" fillId="0" borderId="19" applyNumberFormat="0" applyFill="0" applyAlignment="0" applyProtection="0">
      <alignment vertical="center"/>
    </xf>
    <xf numFmtId="0" fontId="24" fillId="10" borderId="0" applyNumberFormat="0" applyBorder="0" applyAlignment="0" applyProtection="0">
      <alignment vertical="center"/>
    </xf>
    <xf numFmtId="0" fontId="23" fillId="0" borderId="0" applyNumberFormat="0" applyFill="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3" fillId="0" borderId="0" applyNumberFormat="0" applyFill="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3" fillId="0" borderId="0" applyNumberFormat="0" applyFill="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4" fillId="9" borderId="21" applyNumberFormat="0" applyAlignment="0" applyProtection="0">
      <alignment vertical="center"/>
    </xf>
    <xf numFmtId="0" fontId="23" fillId="0" borderId="0" applyNumberFormat="0" applyFill="0" applyBorder="0" applyAlignment="0" applyProtection="0">
      <alignment vertical="center"/>
    </xf>
    <xf numFmtId="0" fontId="34" fillId="9" borderId="21" applyNumberFormat="0" applyAlignment="0" applyProtection="0">
      <alignment vertical="center"/>
    </xf>
    <xf numFmtId="0" fontId="23" fillId="0" borderId="0" applyNumberFormat="0" applyFill="0" applyBorder="0" applyAlignment="0" applyProtection="0">
      <alignment vertical="center"/>
    </xf>
    <xf numFmtId="0" fontId="34" fillId="9" borderId="21" applyNumberFormat="0" applyAlignment="0" applyProtection="0">
      <alignment vertical="center"/>
    </xf>
    <xf numFmtId="0" fontId="23" fillId="0" borderId="0" applyNumberFormat="0" applyFill="0" applyBorder="0" applyAlignment="0" applyProtection="0">
      <alignment vertical="center"/>
    </xf>
    <xf numFmtId="0" fontId="34" fillId="9" borderId="21"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3" fillId="11" borderId="0" applyNumberFormat="0" applyBorder="0" applyAlignment="0" applyProtection="0">
      <alignment vertical="center"/>
    </xf>
    <xf numFmtId="0" fontId="22" fillId="0" borderId="0" applyNumberFormat="0" applyFill="0" applyBorder="0" applyAlignment="0" applyProtection="0">
      <alignment vertical="center"/>
    </xf>
    <xf numFmtId="0" fontId="43" fillId="11"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7"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26" fillId="0" borderId="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26" fillId="0" borderId="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33" fillId="23" borderId="21"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19" borderId="0" applyNumberFormat="0" applyBorder="0" applyAlignment="0" applyProtection="0">
      <alignment vertical="center"/>
    </xf>
    <xf numFmtId="0" fontId="22" fillId="0" borderId="0" applyNumberFormat="0" applyFill="0" applyBorder="0" applyAlignment="0" applyProtection="0">
      <alignment vertical="center"/>
    </xf>
    <xf numFmtId="0" fontId="24" fillId="19"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lignment vertical="center"/>
    </xf>
    <xf numFmtId="0" fontId="22" fillId="0" borderId="0" applyNumberFormat="0" applyFill="0" applyBorder="0" applyAlignment="0" applyProtection="0">
      <alignment vertical="center"/>
    </xf>
    <xf numFmtId="0" fontId="11" fillId="0" borderId="0">
      <alignment vertical="center"/>
    </xf>
    <xf numFmtId="0" fontId="22" fillId="0" borderId="0" applyNumberFormat="0" applyFill="0" applyBorder="0" applyAlignment="0" applyProtection="0">
      <alignment vertical="center"/>
    </xf>
    <xf numFmtId="0" fontId="11" fillId="0" borderId="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43" fillId="11"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11" fillId="0" borderId="0">
      <alignment vertical="center"/>
    </xf>
    <xf numFmtId="0" fontId="25" fillId="7" borderId="0" applyNumberFormat="0" applyBorder="0" applyAlignment="0" applyProtection="0">
      <alignment vertical="center"/>
    </xf>
    <xf numFmtId="0" fontId="11" fillId="0" borderId="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11" fillId="0" borderId="0"/>
    <xf numFmtId="0" fontId="25" fillId="7" borderId="0" applyNumberFormat="0" applyBorder="0" applyAlignment="0" applyProtection="0">
      <alignment vertical="center"/>
    </xf>
    <xf numFmtId="0" fontId="11" fillId="0" borderId="0"/>
    <xf numFmtId="0" fontId="25" fillId="7" borderId="0" applyNumberFormat="0" applyBorder="0" applyAlignment="0" applyProtection="0">
      <alignment vertical="center"/>
    </xf>
    <xf numFmtId="0" fontId="31" fillId="0" borderId="0" applyNumberFormat="0" applyFill="0" applyBorder="0" applyAlignment="0" applyProtection="0">
      <alignment vertical="center"/>
    </xf>
    <xf numFmtId="0" fontId="25" fillId="7" borderId="0" applyNumberFormat="0" applyBorder="0" applyAlignment="0" applyProtection="0">
      <alignment vertical="center"/>
    </xf>
    <xf numFmtId="0" fontId="11" fillId="0" borderId="0">
      <alignment vertical="center"/>
    </xf>
    <xf numFmtId="0" fontId="25" fillId="7" borderId="0" applyNumberFormat="0" applyBorder="0" applyAlignment="0" applyProtection="0">
      <alignment vertical="center"/>
    </xf>
    <xf numFmtId="0" fontId="11" fillId="0" borderId="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6" fillId="0" borderId="0">
      <alignment vertical="center"/>
    </xf>
    <xf numFmtId="0" fontId="43" fillId="11" borderId="0" applyNumberFormat="0" applyBorder="0" applyAlignment="0" applyProtection="0">
      <alignment vertical="center"/>
    </xf>
    <xf numFmtId="0" fontId="24" fillId="14"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20" fillId="0" borderId="0">
      <alignment vertical="center"/>
    </xf>
    <xf numFmtId="0" fontId="24" fillId="14"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11" fillId="0" borderId="0">
      <alignment vertical="center"/>
    </xf>
    <xf numFmtId="0" fontId="11" fillId="0" borderId="0">
      <alignment vertical="center"/>
    </xf>
    <xf numFmtId="0" fontId="26" fillId="0" borderId="0">
      <alignment vertical="center"/>
    </xf>
    <xf numFmtId="0" fontId="26" fillId="0" borderId="0">
      <alignment vertical="center"/>
    </xf>
    <xf numFmtId="0" fontId="11" fillId="0" borderId="0">
      <alignment vertical="center"/>
    </xf>
    <xf numFmtId="0" fontId="11" fillId="0" borderId="0">
      <alignment vertical="center"/>
    </xf>
    <xf numFmtId="0" fontId="11" fillId="0" borderId="0">
      <alignment vertical="center"/>
    </xf>
    <xf numFmtId="0" fontId="34" fillId="9" borderId="21" applyNumberFormat="0" applyAlignment="0" applyProtection="0">
      <alignment vertical="center"/>
    </xf>
    <xf numFmtId="0" fontId="26" fillId="0" borderId="0">
      <alignment vertical="center"/>
    </xf>
    <xf numFmtId="0" fontId="11" fillId="0" borderId="0">
      <alignment vertical="center"/>
    </xf>
    <xf numFmtId="0" fontId="26" fillId="0" borderId="0">
      <alignment vertical="center"/>
    </xf>
    <xf numFmtId="0" fontId="26" fillId="0" borderId="0">
      <alignment vertical="center"/>
    </xf>
    <xf numFmtId="0" fontId="24" fillId="14"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1" fillId="0" borderId="0">
      <alignment vertical="center"/>
    </xf>
    <xf numFmtId="0" fontId="24" fillId="19" borderId="0" applyNumberFormat="0" applyBorder="0" applyAlignment="0" applyProtection="0">
      <alignment vertical="center"/>
    </xf>
    <xf numFmtId="0" fontId="11" fillId="0" borderId="0">
      <alignment vertical="center"/>
    </xf>
    <xf numFmtId="0" fontId="24" fillId="19" borderId="0" applyNumberFormat="0" applyBorder="0" applyAlignment="0" applyProtection="0">
      <alignment vertical="center"/>
    </xf>
    <xf numFmtId="0" fontId="11" fillId="0" borderId="0">
      <alignment vertical="center"/>
    </xf>
    <xf numFmtId="0" fontId="24" fillId="19"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11" fillId="16" borderId="18" applyNumberFormat="0" applyFont="0" applyAlignment="0" applyProtection="0">
      <alignment vertical="center"/>
    </xf>
    <xf numFmtId="0" fontId="28" fillId="9" borderId="17" applyNumberFormat="0" applyAlignment="0" applyProtection="0">
      <alignment vertical="center"/>
    </xf>
    <xf numFmtId="0" fontId="26" fillId="0" borderId="0">
      <alignment vertical="center"/>
    </xf>
    <xf numFmtId="0" fontId="26" fillId="0" borderId="0">
      <alignment vertical="center"/>
    </xf>
    <xf numFmtId="0" fontId="28" fillId="9" borderId="17" applyNumberFormat="0" applyAlignment="0" applyProtection="0">
      <alignment vertical="center"/>
    </xf>
    <xf numFmtId="0" fontId="26" fillId="0" borderId="0">
      <alignment vertical="center"/>
    </xf>
    <xf numFmtId="0" fontId="28" fillId="9" borderId="17" applyNumberFormat="0" applyAlignment="0" applyProtection="0">
      <alignment vertical="center"/>
    </xf>
    <xf numFmtId="0" fontId="26" fillId="0" borderId="0">
      <alignment vertical="center"/>
    </xf>
    <xf numFmtId="0" fontId="28" fillId="9" borderId="17" applyNumberFormat="0" applyAlignment="0" applyProtection="0">
      <alignment vertical="center"/>
    </xf>
    <xf numFmtId="0" fontId="26" fillId="0" borderId="0">
      <alignment vertical="center"/>
    </xf>
    <xf numFmtId="0" fontId="28" fillId="9" borderId="17" applyNumberForma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8" fillId="9" borderId="17" applyNumberForma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2" fillId="0" borderId="20" applyNumberFormat="0" applyFill="0" applyAlignment="0" applyProtection="0">
      <alignment vertical="center"/>
    </xf>
    <xf numFmtId="0" fontId="11" fillId="0" borderId="0">
      <alignment vertical="center"/>
    </xf>
    <xf numFmtId="0" fontId="32" fillId="0" borderId="20" applyNumberFormat="0" applyFill="0" applyAlignment="0" applyProtection="0">
      <alignment vertical="center"/>
    </xf>
    <xf numFmtId="0" fontId="11" fillId="0" borderId="0">
      <alignment vertical="center"/>
    </xf>
    <xf numFmtId="0" fontId="32" fillId="0" borderId="20" applyNumberFormat="0" applyFill="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24" fillId="30"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1" fillId="5" borderId="0" applyNumberFormat="0" applyBorder="0" applyAlignment="0" applyProtection="0">
      <alignment vertical="center"/>
    </xf>
    <xf numFmtId="0" fontId="39" fillId="0" borderId="24" applyNumberFormat="0" applyFill="0" applyAlignment="0" applyProtection="0">
      <alignment vertical="center"/>
    </xf>
    <xf numFmtId="0" fontId="21" fillId="5"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33" fillId="23" borderId="21" applyNumberFormat="0" applyAlignment="0" applyProtection="0">
      <alignment vertical="center"/>
    </xf>
    <xf numFmtId="0" fontId="39" fillId="0" borderId="24" applyNumberFormat="0" applyFill="0" applyAlignment="0" applyProtection="0">
      <alignment vertical="center"/>
    </xf>
    <xf numFmtId="0" fontId="33" fillId="23" borderId="21" applyNumberFormat="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24" fillId="21" borderId="0" applyNumberFormat="0" applyBorder="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9" fillId="0" borderId="24" applyNumberFormat="0" applyFill="0" applyAlignment="0" applyProtection="0">
      <alignment vertical="center"/>
    </xf>
    <xf numFmtId="0" fontId="34" fillId="36"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21" fillId="5" borderId="0" applyNumberFormat="0" applyBorder="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4" fillId="9" borderId="21"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54"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24" fillId="19" borderId="0" applyNumberFormat="0" applyBorder="0" applyAlignment="0" applyProtection="0">
      <alignment vertical="center"/>
    </xf>
    <xf numFmtId="0" fontId="38" fillId="29" borderId="23" applyNumberFormat="0" applyAlignment="0" applyProtection="0">
      <alignment vertical="center"/>
    </xf>
    <xf numFmtId="0" fontId="24" fillId="19" borderId="0" applyNumberFormat="0" applyBorder="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38" fillId="29" borderId="23" applyNumberFormat="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24" fillId="20" borderId="0" applyNumberFormat="0" applyBorder="0" applyAlignment="0" applyProtection="0">
      <alignment vertical="center"/>
    </xf>
    <xf numFmtId="0" fontId="38" fillId="29" borderId="23"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24" fillId="10"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24" fillId="19" borderId="0" applyNumberFormat="0" applyBorder="0" applyAlignment="0" applyProtection="0">
      <alignment vertical="center"/>
    </xf>
    <xf numFmtId="0" fontId="32" fillId="0" borderId="20" applyNumberFormat="0" applyFill="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24" fillId="14" borderId="0" applyNumberFormat="0" applyBorder="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8" fillId="9" borderId="17" applyNumberFormat="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3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1" fillId="5"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14"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33" fillId="23" borderId="21" applyNumberFormat="0" applyAlignment="0" applyProtection="0">
      <alignment vertical="center"/>
    </xf>
    <xf numFmtId="0" fontId="24" fillId="21" borderId="0" applyNumberFormat="0" applyBorder="0" applyAlignment="0" applyProtection="0">
      <alignment vertical="center"/>
    </xf>
    <xf numFmtId="0" fontId="33" fillId="23" borderId="21" applyNumberFormat="0" applyAlignment="0" applyProtection="0">
      <alignment vertical="center"/>
    </xf>
    <xf numFmtId="0" fontId="24" fillId="2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8" fillId="9" borderId="17" applyNumberFormat="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28" fillId="9" borderId="17"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33" fillId="23" borderId="21" applyNumberForma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xf numFmtId="0" fontId="11" fillId="16" borderId="18" applyNumberFormat="0" applyFont="0" applyAlignment="0" applyProtection="0">
      <alignment vertical="center"/>
    </xf>
  </cellStyleXfs>
  <cellXfs count="412">
    <xf numFmtId="0" fontId="0" fillId="0" borderId="0" xfId="0">
      <alignment vertical="center"/>
    </xf>
    <xf numFmtId="0" fontId="0" fillId="0" borderId="0" xfId="0" applyAlignment="1">
      <alignment horizontal="center" vertical="center"/>
    </xf>
    <xf numFmtId="0" fontId="1" fillId="0" borderId="1" xfId="0" applyFont="1" applyBorder="1" applyAlignment="1" applyProtection="1">
      <alignment horizontal="center" vertical="center"/>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2" xfId="0" applyFont="1" applyBorder="1" applyAlignment="1" applyProtection="1">
      <alignment horizontal="centerContinuous" vertical="center" wrapText="1"/>
      <protection hidden="1"/>
    </xf>
    <xf numFmtId="0" fontId="2"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3" fillId="0" borderId="2" xfId="0" applyFont="1" applyBorder="1" applyAlignment="1" applyProtection="1">
      <alignment horizontal="left" vertical="center" shrinkToFit="1"/>
      <protection hidden="1"/>
    </xf>
    <xf numFmtId="0" fontId="3" fillId="0" borderId="2" xfId="0" applyFont="1" applyBorder="1" applyAlignment="1" applyProtection="1">
      <alignment horizontal="center" vertical="center" wrapText="1"/>
      <protection hidden="1"/>
    </xf>
    <xf numFmtId="0" fontId="4" fillId="0" borderId="2" xfId="0" applyFont="1" applyBorder="1" applyAlignment="1" applyProtection="1">
      <alignment horizontal="left" vertical="center" shrinkToFit="1"/>
      <protection hidden="1"/>
    </xf>
    <xf numFmtId="0" fontId="5" fillId="0" borderId="3" xfId="0" applyFont="1" applyBorder="1" applyAlignment="1" applyProtection="1">
      <alignment horizontal="center" vertical="center" wrapText="1"/>
      <protection hidden="1"/>
    </xf>
    <xf numFmtId="0" fontId="3" fillId="0" borderId="2" xfId="0" applyFont="1" applyBorder="1" applyAlignment="1" applyProtection="1">
      <alignment horizontal="left" vertical="center" wrapText="1"/>
      <protection hidden="1"/>
    </xf>
    <xf numFmtId="0" fontId="5" fillId="0" borderId="4" xfId="0" applyFont="1" applyBorder="1" applyAlignment="1" applyProtection="1">
      <alignment horizontal="center" vertical="center" wrapText="1"/>
      <protection hidden="1"/>
    </xf>
    <xf numFmtId="0" fontId="6" fillId="0" borderId="2" xfId="0" applyFont="1" applyBorder="1" applyAlignment="1" applyProtection="1">
      <alignment horizontal="left" vertical="center" wrapText="1"/>
      <protection hidden="1"/>
    </xf>
    <xf numFmtId="0" fontId="7" fillId="0" borderId="2" xfId="0" applyFont="1" applyBorder="1" applyAlignment="1" applyProtection="1">
      <alignment horizontal="centerContinuous" vertical="center" wrapText="1"/>
      <protection hidden="1"/>
    </xf>
    <xf numFmtId="0" fontId="7" fillId="0" borderId="2" xfId="0" applyFont="1" applyBorder="1" applyAlignment="1" applyProtection="1">
      <alignment horizontal="center" vertical="center" wrapText="1"/>
      <protection hidden="1"/>
    </xf>
    <xf numFmtId="0" fontId="8"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4" fillId="0" borderId="2" xfId="0" applyFont="1" applyBorder="1" applyAlignment="1" applyProtection="1">
      <alignment horizontal="left" vertical="center" wrapText="1"/>
      <protection hidden="1"/>
    </xf>
    <xf numFmtId="0" fontId="2" fillId="0" borderId="8"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pplyProtection="1">
      <alignment horizontal="center" vertical="center" wrapText="1"/>
      <protection hidden="1"/>
    </xf>
    <xf numFmtId="0" fontId="10" fillId="0" borderId="4" xfId="0" applyFont="1" applyBorder="1" applyAlignment="1" applyProtection="1">
      <alignment horizontal="center" vertical="center" wrapText="1"/>
      <protection hidden="1"/>
    </xf>
    <xf numFmtId="0" fontId="11" fillId="0" borderId="0" xfId="0" applyFont="1">
      <alignment vertical="center"/>
    </xf>
    <xf numFmtId="0" fontId="10" fillId="0" borderId="5"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4" fillId="0" borderId="0" xfId="0" applyFont="1">
      <alignment vertical="center"/>
    </xf>
    <xf numFmtId="0" fontId="2" fillId="0" borderId="0" xfId="0" applyFont="1" applyAlignment="1" applyProtection="1">
      <alignment horizontal="center" vertical="center" wrapText="1"/>
      <protection hidden="1"/>
    </xf>
    <xf numFmtId="0" fontId="4" fillId="0" borderId="0" xfId="0"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13" fillId="0" borderId="0" xfId="0" applyFont="1" applyAlignment="1" applyProtection="1">
      <alignment horizontal="center" vertical="center" wrapText="1"/>
      <protection hidden="1"/>
    </xf>
    <xf numFmtId="49" fontId="12" fillId="0" borderId="0" xfId="0" applyNumberFormat="1" applyFont="1" applyAlignment="1" applyProtection="1">
      <alignment horizontal="center" vertical="center" wrapText="1"/>
      <protection hidden="1"/>
    </xf>
    <xf numFmtId="0" fontId="4" fillId="0" borderId="0" xfId="0" applyFont="1" applyAlignment="1" applyProtection="1">
      <alignment horizontal="left" vertical="center" wrapText="1"/>
      <protection hidden="1"/>
    </xf>
    <xf numFmtId="0" fontId="3"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49" fontId="2" fillId="0" borderId="3" xfId="0" applyNumberFormat="1" applyFont="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49" fontId="2" fillId="0" borderId="4" xfId="0" applyNumberFormat="1" applyFont="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49" fontId="12" fillId="2" borderId="2" xfId="0" applyNumberFormat="1" applyFont="1" applyFill="1" applyBorder="1" applyAlignment="1" applyProtection="1">
      <alignment horizontal="center" vertical="center" wrapText="1"/>
      <protection hidden="1"/>
    </xf>
    <xf numFmtId="0" fontId="4" fillId="2" borderId="2" xfId="0" applyFont="1" applyFill="1" applyBorder="1" applyAlignment="1" applyProtection="1">
      <alignment horizontal="left" vertical="center" wrapText="1"/>
      <protection hidden="1"/>
    </xf>
    <xf numFmtId="0" fontId="4" fillId="0" borderId="2" xfId="0" applyFont="1" applyBorder="1" applyAlignment="1" applyProtection="1">
      <alignment horizontal="center" vertical="center" wrapText="1"/>
      <protection hidden="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3" fillId="0" borderId="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pplyProtection="1">
      <alignment horizontal="centerContinuous" vertical="center" wrapText="1"/>
      <protection hidden="1"/>
    </xf>
    <xf numFmtId="49" fontId="10" fillId="0" borderId="12" xfId="0" applyNumberFormat="1" applyFont="1" applyBorder="1" applyAlignment="1" applyProtection="1">
      <alignment horizontal="centerContinuous" vertical="center" wrapText="1"/>
      <protection hidden="1"/>
    </xf>
    <xf numFmtId="0" fontId="2" fillId="0" borderId="12"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0" fontId="2" fillId="0" borderId="2" xfId="0" applyFont="1" applyBorder="1" applyAlignment="1" applyProtection="1">
      <alignment horizontal="center" vertical="center" shrinkToFit="1"/>
      <protection hidden="1"/>
    </xf>
    <xf numFmtId="0" fontId="13" fillId="0" borderId="3" xfId="0" applyFont="1" applyBorder="1" applyAlignment="1" applyProtection="1">
      <alignment horizontal="center" vertical="center" wrapText="1"/>
      <protection hidden="1"/>
    </xf>
    <xf numFmtId="49" fontId="12" fillId="2" borderId="2" xfId="0" applyNumberFormat="1" applyFont="1" applyFill="1" applyBorder="1" applyAlignment="1" applyProtection="1">
      <alignment horizontal="left" vertical="center" wrapText="1"/>
      <protection hidden="1"/>
    </xf>
    <xf numFmtId="0" fontId="3" fillId="2" borderId="2" xfId="0" applyFont="1" applyFill="1" applyBorder="1" applyAlignment="1" applyProtection="1">
      <alignment horizontal="left" vertical="center" wrapText="1"/>
      <protection hidden="1"/>
    </xf>
    <xf numFmtId="0" fontId="13" fillId="0" borderId="4"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wrapText="1"/>
      <protection hidden="1"/>
    </xf>
    <xf numFmtId="0" fontId="2" fillId="2" borderId="11" xfId="0" applyFont="1" applyFill="1" applyBorder="1" applyAlignment="1" applyProtection="1">
      <alignment horizontal="left" vertical="center" wrapText="1"/>
      <protection hidden="1"/>
    </xf>
    <xf numFmtId="0" fontId="2" fillId="2" borderId="12" xfId="0" applyFont="1" applyFill="1" applyBorder="1" applyAlignment="1" applyProtection="1">
      <alignment horizontal="left" vertical="center" wrapText="1"/>
      <protection hidden="1"/>
    </xf>
    <xf numFmtId="0" fontId="2" fillId="2" borderId="15" xfId="0" applyFont="1" applyFill="1" applyBorder="1" applyAlignment="1" applyProtection="1">
      <alignment horizontal="left" vertical="center" wrapText="1"/>
      <protection hidden="1"/>
    </xf>
    <xf numFmtId="49" fontId="4" fillId="2" borderId="11" xfId="0" applyNumberFormat="1" applyFont="1" applyFill="1" applyBorder="1" applyAlignment="1" applyProtection="1">
      <alignment horizontal="left" vertical="center" wrapText="1"/>
      <protection hidden="1"/>
    </xf>
    <xf numFmtId="0" fontId="4" fillId="2" borderId="15" xfId="0" applyFont="1" applyFill="1" applyBorder="1" applyAlignment="1" applyProtection="1">
      <alignment horizontal="left" vertical="center" wrapText="1"/>
      <protection hidden="1"/>
    </xf>
    <xf numFmtId="0" fontId="4" fillId="0" borderId="2" xfId="0" applyFont="1" applyBorder="1" applyAlignment="1" applyProtection="1">
      <alignment horizontal="center" vertical="center" shrinkToFit="1"/>
      <protection hidden="1"/>
    </xf>
    <xf numFmtId="49" fontId="4" fillId="0" borderId="11" xfId="0" applyNumberFormat="1" applyFont="1" applyBorder="1" applyAlignment="1" applyProtection="1">
      <alignment horizontal="left" vertical="center" wrapText="1"/>
      <protection hidden="1"/>
    </xf>
    <xf numFmtId="0" fontId="4" fillId="0" borderId="15" xfId="0" applyFont="1" applyBorder="1" applyAlignment="1" applyProtection="1">
      <alignment horizontal="left" vertical="center" wrapText="1"/>
      <protection hidden="1"/>
    </xf>
    <xf numFmtId="0" fontId="10" fillId="0" borderId="11" xfId="0" applyFont="1" applyBorder="1" applyAlignment="1" applyProtection="1">
      <alignment horizontal="left" vertical="center" wrapText="1"/>
      <protection hidden="1"/>
    </xf>
    <xf numFmtId="0" fontId="10" fillId="0" borderId="12" xfId="0" applyFont="1" applyBorder="1" applyAlignment="1" applyProtection="1">
      <alignment horizontal="left" vertical="center" wrapText="1"/>
      <protection hidden="1"/>
    </xf>
    <xf numFmtId="0" fontId="10" fillId="0" borderId="15" xfId="0" applyFont="1" applyBorder="1" applyAlignment="1" applyProtection="1">
      <alignment horizontal="left" vertical="center" wrapText="1"/>
      <protection hidden="1"/>
    </xf>
    <xf numFmtId="0" fontId="4" fillId="0" borderId="11" xfId="0" applyFont="1" applyBorder="1" applyAlignment="1" applyProtection="1">
      <alignment vertical="center" wrapText="1"/>
      <protection hidden="1"/>
    </xf>
    <xf numFmtId="0" fontId="13" fillId="0" borderId="12" xfId="0" applyFont="1" applyBorder="1" applyAlignment="1" applyProtection="1">
      <alignment horizontal="centerContinuous" vertical="center" wrapText="1"/>
      <protection hidden="1"/>
    </xf>
    <xf numFmtId="0" fontId="2" fillId="0" borderId="15" xfId="0" applyFont="1" applyBorder="1" applyAlignment="1" applyProtection="1">
      <alignment horizontal="left" vertical="center" wrapText="1"/>
      <protection hidden="1"/>
    </xf>
    <xf numFmtId="0" fontId="5" fillId="0" borderId="12" xfId="0" applyFont="1" applyBorder="1" applyAlignment="1" applyProtection="1">
      <alignment horizontal="left" vertical="center" wrapText="1"/>
      <protection hidden="1"/>
    </xf>
    <xf numFmtId="0" fontId="13" fillId="0" borderId="3" xfId="0" applyNumberFormat="1" applyFont="1" applyFill="1" applyBorder="1" applyAlignment="1" applyProtection="1">
      <alignment horizontal="center" vertical="center" wrapText="1"/>
      <protection hidden="1"/>
    </xf>
    <xf numFmtId="0" fontId="2" fillId="0" borderId="15"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14"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shrinkToFit="1"/>
      <protection hidden="1"/>
    </xf>
    <xf numFmtId="0" fontId="4" fillId="0" borderId="15" xfId="0" applyFont="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hidden="1"/>
    </xf>
    <xf numFmtId="0" fontId="4" fillId="0" borderId="15" xfId="0" applyFont="1" applyBorder="1" applyAlignment="1" applyProtection="1">
      <alignment vertical="center" shrinkToFit="1"/>
      <protection hidden="1"/>
    </xf>
    <xf numFmtId="0" fontId="12" fillId="0" borderId="0"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13" fillId="0" borderId="4" xfId="0" applyNumberFormat="1" applyFont="1" applyFill="1" applyBorder="1" applyAlignment="1" applyProtection="1">
      <alignment horizontal="center" vertical="center" wrapText="1"/>
      <protection hidden="1"/>
    </xf>
    <xf numFmtId="0" fontId="4" fillId="2" borderId="2" xfId="0" applyFont="1" applyFill="1" applyBorder="1" applyAlignment="1" applyProtection="1">
      <alignment horizontal="center" vertical="center" shrinkToFit="1"/>
      <protection hidden="1"/>
    </xf>
    <xf numFmtId="0" fontId="4" fillId="0" borderId="3" xfId="0" applyFont="1" applyBorder="1" applyAlignment="1" applyProtection="1">
      <alignment horizontal="center" vertical="center" shrinkToFit="1"/>
      <protection hidden="1"/>
    </xf>
    <xf numFmtId="0" fontId="4" fillId="0" borderId="4" xfId="0" applyFont="1" applyBorder="1" applyAlignment="1" applyProtection="1">
      <alignment horizontal="center" vertical="center" shrinkToFit="1"/>
      <protection hidden="1"/>
    </xf>
    <xf numFmtId="49" fontId="10" fillId="2" borderId="2" xfId="0" applyNumberFormat="1" applyFont="1" applyFill="1" applyBorder="1" applyAlignment="1" applyProtection="1">
      <alignment horizontal="center" vertical="center" wrapText="1"/>
      <protection hidden="1"/>
    </xf>
    <xf numFmtId="0" fontId="13" fillId="0" borderId="5" xfId="0" applyNumberFormat="1" applyFont="1" applyFill="1" applyBorder="1" applyAlignment="1" applyProtection="1">
      <alignment horizontal="center" vertical="center" wrapText="1"/>
      <protection hidden="1"/>
    </xf>
    <xf numFmtId="49" fontId="10" fillId="0" borderId="11" xfId="0" applyNumberFormat="1" applyFont="1" applyBorder="1" applyAlignment="1" applyProtection="1">
      <alignment horizontal="centerContinuous" vertical="center" wrapText="1"/>
      <protection hidden="1"/>
    </xf>
    <xf numFmtId="0" fontId="13" fillId="0" borderId="6" xfId="0" applyNumberFormat="1" applyFont="1" applyFill="1" applyBorder="1" applyAlignment="1" applyProtection="1">
      <alignment horizontal="center" vertical="center" wrapText="1"/>
      <protection hidden="1"/>
    </xf>
    <xf numFmtId="0" fontId="12" fillId="0" borderId="2" xfId="0" applyFont="1" applyBorder="1" applyAlignment="1" applyProtection="1">
      <alignment horizontal="center" vertical="center"/>
      <protection hidden="1"/>
    </xf>
    <xf numFmtId="0" fontId="13" fillId="0" borderId="8" xfId="0" applyNumberFormat="1" applyFont="1" applyFill="1" applyBorder="1" applyAlignment="1" applyProtection="1">
      <alignment horizontal="center" vertical="center" wrapText="1"/>
      <protection hidden="1"/>
    </xf>
    <xf numFmtId="0" fontId="12" fillId="0" borderId="2" xfId="0" applyFont="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5" fillId="0" borderId="15" xfId="0" applyNumberFormat="1" applyFont="1" applyFill="1" applyBorder="1" applyAlignment="1" applyProtection="1">
      <alignment horizontal="center" vertical="center" wrapText="1"/>
      <protection hidden="1"/>
    </xf>
    <xf numFmtId="0" fontId="13" fillId="0" borderId="6" xfId="0" applyFont="1" applyBorder="1" applyAlignment="1" applyProtection="1">
      <alignment horizontal="center" vertical="center" wrapText="1"/>
      <protection hidden="1"/>
    </xf>
    <xf numFmtId="49" fontId="12" fillId="2" borderId="12" xfId="0" applyNumberFormat="1" applyFont="1" applyFill="1" applyBorder="1" applyAlignment="1" applyProtection="1">
      <alignment horizontal="centerContinuous" vertical="center" wrapText="1"/>
      <protection hidden="1"/>
    </xf>
    <xf numFmtId="0" fontId="3" fillId="0" borderId="15" xfId="0" applyFont="1" applyBorder="1" applyAlignment="1" applyProtection="1">
      <alignment horizontal="left" vertical="center" wrapText="1"/>
      <protection hidden="1"/>
    </xf>
    <xf numFmtId="0" fontId="13" fillId="0" borderId="8"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protection hidden="1"/>
    </xf>
    <xf numFmtId="49" fontId="4" fillId="2" borderId="11" xfId="0" applyNumberFormat="1" applyFont="1" applyFill="1" applyBorder="1" applyAlignment="1" applyProtection="1">
      <alignment vertical="center" wrapText="1"/>
      <protection hidden="1"/>
    </xf>
    <xf numFmtId="0" fontId="4" fillId="2" borderId="15" xfId="0" applyFont="1" applyFill="1" applyBorder="1" applyAlignment="1" applyProtection="1">
      <alignment vertical="center" wrapText="1"/>
      <protection hidden="1"/>
    </xf>
    <xf numFmtId="0" fontId="5" fillId="0" borderId="15" xfId="0" applyFont="1" applyBorder="1" applyAlignment="1" applyProtection="1">
      <alignment horizontal="center" vertical="center" wrapText="1"/>
      <protection hidden="1"/>
    </xf>
    <xf numFmtId="49" fontId="4" fillId="0" borderId="11" xfId="0" applyNumberFormat="1" applyFont="1" applyBorder="1" applyAlignment="1" applyProtection="1">
      <alignment vertical="center" wrapText="1"/>
      <protection hidden="1"/>
    </xf>
    <xf numFmtId="0" fontId="4" fillId="0" borderId="15" xfId="0" applyFont="1" applyBorder="1" applyAlignment="1" applyProtection="1">
      <alignment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2" xfId="0" applyFont="1" applyBorder="1" applyAlignment="1" applyProtection="1">
      <alignment horizontal="centerContinuous" vertical="center" wrapText="1"/>
      <protection hidden="1"/>
    </xf>
    <xf numFmtId="0" fontId="4" fillId="0" borderId="13" xfId="0" applyFont="1" applyBorder="1" applyAlignment="1" applyProtection="1">
      <alignment horizontal="left" vertical="center" wrapText="1"/>
      <protection hidden="1"/>
    </xf>
    <xf numFmtId="0" fontId="4" fillId="0" borderId="0" xfId="0" applyFont="1" applyBorder="1" applyAlignment="1" applyProtection="1">
      <alignment horizontal="left" vertical="center" wrapText="1"/>
      <protection hidden="1"/>
    </xf>
    <xf numFmtId="0" fontId="4" fillId="0" borderId="0" xfId="0" applyFont="1" applyAlignment="1">
      <alignment vertical="center"/>
    </xf>
    <xf numFmtId="0" fontId="2" fillId="0" borderId="0" xfId="0" applyFont="1">
      <alignment vertical="center"/>
    </xf>
    <xf numFmtId="0" fontId="4" fillId="0" borderId="0" xfId="0" applyFont="1" applyBorder="1">
      <alignment vertical="center"/>
    </xf>
    <xf numFmtId="0" fontId="1"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xf>
    <xf numFmtId="0" fontId="2" fillId="0" borderId="2" xfId="0" applyFont="1" applyFill="1" applyBorder="1" applyAlignment="1">
      <alignment horizontal="center" vertical="center" shrinkToFit="1"/>
    </xf>
    <xf numFmtId="0" fontId="4" fillId="0" borderId="2" xfId="0" applyFont="1" applyBorder="1" applyAlignment="1">
      <alignment horizontal="left" vertical="center"/>
    </xf>
    <xf numFmtId="0" fontId="4" fillId="0" borderId="2" xfId="0" applyFont="1" applyBorder="1">
      <alignment vertical="center"/>
    </xf>
    <xf numFmtId="0" fontId="4" fillId="0" borderId="2" xfId="0" applyFont="1" applyFill="1" applyBorder="1" applyAlignment="1">
      <alignment horizontal="center" vertical="center" shrinkToFit="1"/>
    </xf>
    <xf numFmtId="0" fontId="4" fillId="0" borderId="11" xfId="0" applyFont="1" applyFill="1" applyBorder="1" applyAlignment="1">
      <alignment horizontal="left" vertical="center" shrinkToFit="1"/>
    </xf>
    <xf numFmtId="0" fontId="4" fillId="0" borderId="12" xfId="0" applyFont="1" applyFill="1" applyBorder="1" applyAlignment="1">
      <alignment horizontal="left" vertic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5"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Fill="1" applyBorder="1" applyAlignment="1">
      <alignment horizontal="left" vertical="center" shrinkToFit="1"/>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Fill="1" applyBorder="1" applyAlignment="1">
      <alignment horizontal="left" vertical="center" shrinkToFit="1"/>
    </xf>
    <xf numFmtId="0" fontId="2" fillId="0" borderId="0" xfId="0" applyFont="1" applyFill="1" applyBorder="1" applyAlignment="1">
      <alignment horizontal="center" vertical="center" shrinkToFit="1"/>
    </xf>
    <xf numFmtId="0" fontId="4" fillId="0" borderId="15" xfId="0" applyFont="1" applyFill="1" applyBorder="1" applyAlignment="1">
      <alignment horizontal="left" vertical="center" shrinkToFit="1"/>
    </xf>
    <xf numFmtId="0" fontId="11" fillId="0" borderId="0" xfId="0" applyFont="1" applyAlignment="1">
      <alignment horizontal="center"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Fill="1" applyAlignment="1">
      <alignment horizontal="center" vertical="center"/>
    </xf>
    <xf numFmtId="49" fontId="2" fillId="0" borderId="2" xfId="0" applyNumberFormat="1" applyFont="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2" xfId="0" applyNumberFormat="1" applyFont="1" applyFill="1" applyBorder="1" applyAlignment="1">
      <alignment horizontal="center" vertical="center" shrinkToFit="1"/>
    </xf>
    <xf numFmtId="0" fontId="3" fillId="0" borderId="2" xfId="0" applyFont="1" applyFill="1" applyBorder="1" applyAlignment="1">
      <alignment horizontal="center" vertical="center" shrinkToFit="1"/>
    </xf>
    <xf numFmtId="0" fontId="2" fillId="0" borderId="2" xfId="0" applyFont="1" applyFill="1" applyBorder="1" applyAlignment="1">
      <alignment horizontal="centerContinuous" vertical="center"/>
    </xf>
    <xf numFmtId="0" fontId="2" fillId="0" borderId="3" xfId="0" applyNumberFormat="1" applyFont="1" applyFill="1" applyBorder="1" applyAlignment="1">
      <alignment horizontal="center" vertical="center" wrapText="1"/>
    </xf>
    <xf numFmtId="49" fontId="2" fillId="0" borderId="2" xfId="0" applyNumberFormat="1" applyFont="1" applyFill="1" applyBorder="1" applyAlignment="1">
      <alignment horizontal="centerContinuous" vertical="center"/>
    </xf>
    <xf numFmtId="0" fontId="5" fillId="0" borderId="2" xfId="0" applyFont="1" applyFill="1" applyBorder="1" applyAlignment="1">
      <alignment horizontal="centerContinuous" vertical="center"/>
    </xf>
    <xf numFmtId="0" fontId="5" fillId="0" borderId="2" xfId="0" applyFont="1" applyFill="1" applyBorder="1" applyAlignment="1">
      <alignment horizontal="center" vertical="center" shrinkToFit="1"/>
    </xf>
    <xf numFmtId="0" fontId="2" fillId="0" borderId="4"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15" fillId="0" borderId="2" xfId="0" applyFont="1" applyFill="1" applyBorder="1" applyAlignment="1">
      <alignment horizontal="center" vertical="center" shrinkToFit="1"/>
    </xf>
    <xf numFmtId="0" fontId="2" fillId="0" borderId="2" xfId="0" applyFont="1" applyBorder="1" applyAlignment="1">
      <alignment horizontal="centerContinuous"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11" fillId="0" borderId="2" xfId="0" applyFont="1" applyBorder="1" applyAlignment="1">
      <alignment horizontal="center" vertical="center"/>
    </xf>
    <xf numFmtId="0" fontId="2" fillId="0" borderId="2"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11" fillId="0" borderId="2" xfId="0" applyFont="1" applyBorder="1">
      <alignment vertical="center"/>
    </xf>
    <xf numFmtId="0" fontId="4" fillId="0" borderId="2"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49" fontId="2" fillId="0" borderId="2" xfId="0" applyNumberFormat="1" applyFont="1" applyBorder="1" applyAlignment="1">
      <alignment horizontal="centerContinuous" vertical="center"/>
    </xf>
    <xf numFmtId="0" fontId="5" fillId="0" borderId="2" xfId="0" applyFont="1" applyBorder="1" applyAlignment="1">
      <alignment horizontal="centerContinuous" vertical="center"/>
    </xf>
    <xf numFmtId="0" fontId="5" fillId="0" borderId="2" xfId="0" applyFont="1" applyBorder="1" applyAlignment="1">
      <alignment horizontal="center" vertical="center" shrinkToFit="1"/>
    </xf>
    <xf numFmtId="0" fontId="3" fillId="2" borderId="2" xfId="0" applyFont="1" applyFill="1" applyBorder="1" applyAlignment="1">
      <alignment horizontal="center" vertical="center" shrinkToFit="1"/>
    </xf>
    <xf numFmtId="0" fontId="3" fillId="0" borderId="2" xfId="0" applyFont="1" applyBorder="1" applyAlignment="1">
      <alignment horizontal="center" vertical="center"/>
    </xf>
    <xf numFmtId="0" fontId="2" fillId="0" borderId="0" xfId="0" applyFont="1" applyFill="1" applyAlignment="1">
      <alignment horizontal="center" vertical="center"/>
    </xf>
    <xf numFmtId="0" fontId="2" fillId="0" borderId="0" xfId="0" applyFont="1" applyFill="1">
      <alignment vertical="center"/>
    </xf>
    <xf numFmtId="0" fontId="4" fillId="0" borderId="0" xfId="0" applyFont="1" applyFill="1">
      <alignment vertical="center"/>
    </xf>
    <xf numFmtId="49" fontId="4" fillId="0" borderId="0" xfId="0" applyNumberFormat="1" applyFont="1" applyFill="1">
      <alignment vertical="center"/>
    </xf>
    <xf numFmtId="0" fontId="2" fillId="0" borderId="2"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xf>
    <xf numFmtId="0" fontId="4" fillId="2" borderId="2" xfId="0" applyFont="1" applyFill="1" applyBorder="1" applyAlignment="1">
      <alignment horizontal="justify" vertical="center" wrapText="1"/>
    </xf>
    <xf numFmtId="49" fontId="3" fillId="2" borderId="2" xfId="2403"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49" fontId="4" fillId="0" borderId="2" xfId="2403" applyNumberFormat="1" applyFont="1" applyFill="1" applyBorder="1" applyAlignment="1">
      <alignment horizontal="left" vertical="center" wrapText="1"/>
    </xf>
    <xf numFmtId="49" fontId="3" fillId="0" borderId="2" xfId="2403" applyNumberFormat="1"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0" fontId="3" fillId="0" borderId="2" xfId="2403"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shrinkToFit="1"/>
    </xf>
    <xf numFmtId="0" fontId="4" fillId="0" borderId="2" xfId="0" applyFont="1" applyFill="1" applyBorder="1" applyAlignment="1">
      <alignment horizontal="justify" vertical="center" wrapText="1"/>
    </xf>
    <xf numFmtId="0" fontId="4" fillId="2" borderId="2" xfId="0"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0" borderId="2" xfId="0" applyNumberFormat="1" applyFont="1" applyFill="1" applyBorder="1" applyAlignment="1">
      <alignment horizontal="centerContinuous" vertical="center" wrapText="1"/>
    </xf>
    <xf numFmtId="49" fontId="2" fillId="0" borderId="2" xfId="0" applyNumberFormat="1" applyFont="1" applyFill="1" applyBorder="1" applyAlignment="1">
      <alignment horizontal="centerContinuous" vertical="center" wrapText="1"/>
    </xf>
    <xf numFmtId="0" fontId="5" fillId="0" borderId="2" xfId="0" applyNumberFormat="1" applyFont="1" applyFill="1" applyBorder="1" applyAlignment="1">
      <alignment horizontal="centerContinuous" vertical="center" wrapText="1"/>
    </xf>
    <xf numFmtId="0" fontId="5" fillId="0" borderId="2" xfId="0" applyFont="1" applyFill="1" applyBorder="1" applyAlignment="1">
      <alignment horizontal="center" vertical="center" wrapText="1"/>
    </xf>
    <xf numFmtId="0" fontId="3" fillId="0" borderId="2" xfId="0" applyNumberFormat="1" applyFont="1" applyFill="1" applyBorder="1" applyAlignment="1">
      <alignment horizontal="left" vertical="center" wrapText="1" shrinkToFit="1"/>
    </xf>
    <xf numFmtId="0" fontId="16" fillId="2" borderId="2" xfId="2388" applyNumberFormat="1" applyFont="1" applyFill="1" applyBorder="1" applyAlignment="1">
      <alignment vertical="center" wrapText="1" shrinkToFit="1"/>
    </xf>
    <xf numFmtId="0" fontId="5" fillId="0" borderId="2" xfId="0" applyFont="1" applyFill="1" applyBorder="1" applyAlignment="1">
      <alignment horizontal="center" vertical="center"/>
    </xf>
    <xf numFmtId="0" fontId="3" fillId="2" borderId="2" xfId="2388" applyNumberFormat="1" applyFont="1" applyFill="1" applyBorder="1" applyAlignment="1">
      <alignment vertical="center" wrapText="1" shrinkToFit="1"/>
    </xf>
    <xf numFmtId="49" fontId="4" fillId="2" borderId="2" xfId="2403"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0" fontId="3" fillId="2" borderId="2" xfId="2403" applyNumberFormat="1" applyFont="1" applyFill="1" applyBorder="1" applyAlignment="1">
      <alignment horizontal="center" vertical="center" wrapText="1"/>
    </xf>
    <xf numFmtId="0" fontId="17" fillId="2" borderId="2" xfId="2364" applyFont="1" applyFill="1" applyBorder="1" applyAlignment="1">
      <alignment vertical="center" wrapText="1"/>
    </xf>
    <xf numFmtId="0" fontId="3" fillId="2" borderId="2" xfId="2397" applyNumberFormat="1" applyFont="1" applyFill="1" applyBorder="1" applyAlignment="1">
      <alignment vertical="center" wrapText="1"/>
    </xf>
    <xf numFmtId="0" fontId="3" fillId="2" borderId="2" xfId="2388" applyFont="1" applyFill="1" applyBorder="1">
      <alignment vertical="center"/>
    </xf>
    <xf numFmtId="176" fontId="3" fillId="2" borderId="2" xfId="0" applyNumberFormat="1" applyFont="1" applyFill="1" applyBorder="1" applyAlignment="1">
      <alignment horizontal="center" vertical="center" wrapText="1"/>
    </xf>
    <xf numFmtId="176" fontId="3" fillId="2" borderId="2" xfId="2403" applyNumberFormat="1" applyFont="1" applyFill="1" applyBorder="1" applyAlignment="1">
      <alignment horizontal="center" vertical="center" wrapText="1"/>
    </xf>
    <xf numFmtId="49" fontId="3" fillId="2" borderId="2" xfId="2413" applyNumberFormat="1" applyFont="1" applyFill="1" applyBorder="1" applyAlignment="1">
      <alignment horizontal="center" vertical="center"/>
    </xf>
    <xf numFmtId="176" fontId="3" fillId="0" borderId="2" xfId="2403"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49" fontId="3" fillId="0" borderId="2" xfId="2403"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176" fontId="5" fillId="0" borderId="2" xfId="0" applyNumberFormat="1" applyFont="1" applyBorder="1" applyAlignment="1">
      <alignment horizontal="center" vertical="center"/>
    </xf>
    <xf numFmtId="176" fontId="5" fillId="0" borderId="2" xfId="2403"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xf>
    <xf numFmtId="49" fontId="3" fillId="2" borderId="2" xfId="2403" applyNumberFormat="1" applyFont="1" applyFill="1" applyBorder="1" applyAlignment="1">
      <alignment horizontal="center" vertical="center" wrapText="1"/>
    </xf>
    <xf numFmtId="176" fontId="5" fillId="2" borderId="2" xfId="2403" applyNumberFormat="1" applyFont="1" applyFill="1" applyBorder="1" applyAlignment="1">
      <alignment horizontal="center" vertical="center" wrapText="1"/>
    </xf>
    <xf numFmtId="49" fontId="5" fillId="0" borderId="2" xfId="2403"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Fill="1" applyBorder="1">
      <alignment vertical="center"/>
    </xf>
    <xf numFmtId="0" fontId="2" fillId="0" borderId="2" xfId="0" applyNumberFormat="1" applyFont="1" applyFill="1" applyBorder="1" applyAlignment="1">
      <alignment horizontal="left" vertical="center" wrapText="1"/>
    </xf>
    <xf numFmtId="0" fontId="2" fillId="0" borderId="0" xfId="0" applyFont="1" applyFill="1" applyBorder="1">
      <alignment vertical="center"/>
    </xf>
    <xf numFmtId="0" fontId="2" fillId="0" borderId="0" xfId="0" applyFont="1" applyBorder="1">
      <alignment vertical="center"/>
    </xf>
    <xf numFmtId="49" fontId="2" fillId="0" borderId="0" xfId="0" applyNumberFormat="1" applyFont="1" applyBorder="1">
      <alignment vertical="center"/>
    </xf>
    <xf numFmtId="0" fontId="11"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4" fillId="2" borderId="0" xfId="0" applyFont="1" applyFill="1" applyAlignment="1">
      <alignment vertical="center" wrapText="1"/>
    </xf>
    <xf numFmtId="0" fontId="2" fillId="0" borderId="0" xfId="0" applyFont="1" applyAlignment="1">
      <alignment vertical="center" wrapText="1"/>
    </xf>
    <xf numFmtId="49" fontId="4" fillId="0" borderId="0" xfId="0" applyNumberFormat="1" applyFont="1" applyAlignment="1">
      <alignment vertical="center" wrapText="1"/>
    </xf>
    <xf numFmtId="0" fontId="4" fillId="0" borderId="0" xfId="0" applyFont="1" applyAlignment="1">
      <alignment vertical="center" wrapText="1"/>
    </xf>
    <xf numFmtId="0" fontId="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49" fontId="4" fillId="0" borderId="2" xfId="2397" applyNumberFormat="1"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NumberFormat="1" applyFont="1" applyFill="1" applyBorder="1" applyAlignment="1">
      <alignment horizontal="center" vertical="center" wrapText="1" shrinkToFit="1"/>
    </xf>
    <xf numFmtId="0" fontId="3" fillId="0" borderId="2" xfId="2403" applyNumberFormat="1" applyFont="1" applyFill="1" applyBorder="1" applyAlignment="1">
      <alignment horizontal="center" vertical="center" wrapText="1" shrinkToFit="1"/>
    </xf>
    <xf numFmtId="0" fontId="3" fillId="2" borderId="2" xfId="0" applyNumberFormat="1" applyFont="1" applyFill="1" applyBorder="1" applyAlignment="1">
      <alignment horizontal="left" vertical="center" wrapText="1"/>
    </xf>
    <xf numFmtId="49" fontId="4" fillId="0" borderId="2" xfId="2403"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shrinkToFit="1"/>
    </xf>
    <xf numFmtId="0" fontId="3" fillId="0" borderId="2" xfId="2388" applyNumberFormat="1" applyFont="1" applyFill="1" applyBorder="1" applyAlignment="1">
      <alignment horizontal="left" vertical="center" wrapText="1"/>
    </xf>
    <xf numFmtId="49" fontId="2" fillId="0" borderId="2" xfId="0" applyNumberFormat="1" applyFont="1" applyBorder="1" applyAlignment="1">
      <alignment horizontal="centerContinuous" vertical="center" wrapText="1"/>
    </xf>
    <xf numFmtId="0" fontId="2" fillId="0" borderId="2" xfId="0" applyFont="1" applyBorder="1" applyAlignment="1">
      <alignment horizontal="centerContinuous" vertical="center" wrapText="1"/>
    </xf>
    <xf numFmtId="0" fontId="5" fillId="0" borderId="2" xfId="0" applyFont="1" applyBorder="1" applyAlignment="1">
      <alignment horizontal="centerContinuous" vertical="center" wrapText="1"/>
    </xf>
    <xf numFmtId="0" fontId="5" fillId="0" borderId="2" xfId="0" applyFont="1" applyBorder="1" applyAlignment="1">
      <alignment horizontal="center" vertical="center" wrapText="1"/>
    </xf>
    <xf numFmtId="0" fontId="3" fillId="0" borderId="2" xfId="0" applyFont="1" applyFill="1" applyBorder="1" applyAlignment="1">
      <alignment vertical="center" wrapText="1"/>
    </xf>
    <xf numFmtId="49" fontId="4" fillId="0" borderId="2" xfId="0" applyNumberFormat="1" applyFont="1" applyFill="1" applyBorder="1" applyAlignment="1">
      <alignment vertical="center" wrapText="1"/>
    </xf>
    <xf numFmtId="49" fontId="3" fillId="2" borderId="2" xfId="2403" applyNumberFormat="1" applyFont="1" applyFill="1" applyBorder="1" applyAlignment="1">
      <alignment vertical="center" wrapText="1"/>
    </xf>
    <xf numFmtId="49" fontId="3" fillId="2" borderId="2" xfId="2397" applyNumberFormat="1" applyFont="1" applyFill="1" applyBorder="1" applyAlignment="1">
      <alignment vertical="center" wrapText="1"/>
    </xf>
    <xf numFmtId="49" fontId="4" fillId="3" borderId="2" xfId="2397"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176" fontId="3" fillId="0" borderId="2" xfId="0" applyNumberFormat="1" applyFont="1" applyFill="1" applyBorder="1" applyAlignment="1">
      <alignment horizontal="center" vertical="center" wrapText="1" shrinkToFit="1"/>
    </xf>
    <xf numFmtId="176" fontId="3" fillId="0" borderId="2" xfId="2403" applyNumberFormat="1" applyFont="1" applyFill="1" applyBorder="1" applyAlignment="1">
      <alignment horizontal="center" vertical="center" wrapText="1" shrinkToFit="1"/>
    </xf>
    <xf numFmtId="49" fontId="3" fillId="0" borderId="2" xfId="2403" applyNumberFormat="1" applyFont="1" applyFill="1" applyBorder="1" applyAlignment="1">
      <alignment horizontal="center" vertical="center" wrapText="1" shrinkToFit="1"/>
    </xf>
    <xf numFmtId="0" fontId="3" fillId="0" borderId="2" xfId="0" applyFont="1" applyBorder="1" applyAlignment="1">
      <alignment horizontal="center" vertical="center" shrinkToFit="1"/>
    </xf>
    <xf numFmtId="0" fontId="18" fillId="0" borderId="2" xfId="0" applyFont="1" applyFill="1" applyBorder="1" applyAlignment="1">
      <alignment horizontal="center" vertical="center" wrapText="1" shrinkToFit="1"/>
    </xf>
    <xf numFmtId="0" fontId="18" fillId="0" borderId="2"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shrinkToFit="1"/>
    </xf>
    <xf numFmtId="49" fontId="4" fillId="0" borderId="15"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Fill="1" applyBorder="1" applyAlignment="1">
      <alignment horizontal="center" vertical="center" shrinkToFit="1"/>
    </xf>
    <xf numFmtId="49" fontId="4" fillId="0" borderId="15"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center" vertical="center" shrinkToFit="1"/>
    </xf>
    <xf numFmtId="49" fontId="4"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12" fillId="0" borderId="2" xfId="0" applyFont="1" applyBorder="1" applyAlignment="1">
      <alignment horizontal="center" vertical="center"/>
    </xf>
    <xf numFmtId="0" fontId="3" fillId="0" borderId="4" xfId="0" applyFont="1" applyBorder="1" applyAlignment="1">
      <alignment horizontal="center" vertical="center" shrinkToFit="1"/>
    </xf>
    <xf numFmtId="0" fontId="3" fillId="0" borderId="4" xfId="0" applyFont="1" applyFill="1" applyBorder="1" applyAlignment="1">
      <alignment horizontal="center" vertical="center" shrinkToFit="1"/>
    </xf>
    <xf numFmtId="0" fontId="3" fillId="0" borderId="5" xfId="0" applyFont="1" applyFill="1" applyBorder="1" applyAlignment="1">
      <alignment horizontal="center" vertical="center" shrinkToFit="1"/>
    </xf>
    <xf numFmtId="0" fontId="3" fillId="0" borderId="2" xfId="0" applyFont="1" applyBorder="1" applyAlignment="1">
      <alignment vertical="center" wrapText="1"/>
    </xf>
    <xf numFmtId="0" fontId="3" fillId="0" borderId="15" xfId="0" applyFont="1" applyFill="1" applyBorder="1" applyAlignment="1">
      <alignment horizontal="center" vertical="center" wrapText="1"/>
    </xf>
    <xf numFmtId="0" fontId="4" fillId="0" borderId="4" xfId="0" applyFont="1" applyBorder="1" applyAlignment="1">
      <alignment horizontal="center" vertical="center" wrapText="1"/>
    </xf>
    <xf numFmtId="0" fontId="17" fillId="0" borderId="15" xfId="0" applyFont="1" applyBorder="1" applyAlignment="1">
      <alignment horizontal="left" vertical="center" wrapText="1"/>
    </xf>
    <xf numFmtId="0" fontId="10" fillId="0" borderId="2"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Continuous" vertical="center" wrapText="1"/>
    </xf>
    <xf numFmtId="49" fontId="2" fillId="0" borderId="12" xfId="0" applyNumberFormat="1" applyFont="1" applyBorder="1" applyAlignment="1">
      <alignment horizontal="centerContinuous" vertical="center" wrapText="1"/>
    </xf>
    <xf numFmtId="0" fontId="2" fillId="0" borderId="12" xfId="0" applyFont="1" applyBorder="1" applyAlignment="1">
      <alignment horizontal="centerContinuous" vertical="center" wrapText="1"/>
    </xf>
    <xf numFmtId="0" fontId="5" fillId="0" borderId="15" xfId="0" applyFont="1" applyBorder="1" applyAlignment="1">
      <alignment horizontal="centerContinuous" vertical="center" wrapText="1"/>
    </xf>
    <xf numFmtId="49" fontId="4" fillId="0" borderId="3" xfId="0" applyNumberFormat="1" applyFont="1" applyFill="1" applyBorder="1" applyAlignment="1">
      <alignment horizontal="center" vertical="center"/>
    </xf>
    <xf numFmtId="0" fontId="4" fillId="0" borderId="3"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3" fillId="0" borderId="7" xfId="0" applyFont="1" applyFill="1" applyBorder="1" applyAlignment="1">
      <alignment horizontal="left" vertical="center" wrapText="1"/>
    </xf>
    <xf numFmtId="49" fontId="2" fillId="0" borderId="11" xfId="0" applyNumberFormat="1" applyFont="1" applyBorder="1" applyAlignment="1">
      <alignment horizontal="centerContinuous" vertical="center"/>
    </xf>
    <xf numFmtId="0" fontId="2" fillId="0" borderId="12" xfId="0" applyFont="1" applyBorder="1" applyAlignment="1">
      <alignment horizontal="centerContinuous" vertical="center"/>
    </xf>
    <xf numFmtId="0" fontId="5" fillId="0" borderId="15" xfId="0" applyFont="1" applyBorder="1" applyAlignment="1">
      <alignment horizontal="centerContinuous" vertical="center"/>
    </xf>
    <xf numFmtId="49" fontId="4" fillId="0" borderId="11" xfId="0" applyNumberFormat="1" applyFont="1" applyFill="1" applyBorder="1" applyAlignment="1">
      <alignment horizontal="left" vertical="center"/>
    </xf>
    <xf numFmtId="49" fontId="4" fillId="0" borderId="15" xfId="0" applyNumberFormat="1" applyFont="1" applyFill="1" applyBorder="1" applyAlignment="1">
      <alignment horizontal="left" vertical="center"/>
    </xf>
    <xf numFmtId="0" fontId="2" fillId="0" borderId="11" xfId="0" applyFont="1" applyFill="1" applyBorder="1" applyAlignment="1">
      <alignment horizontal="centerContinuous" vertical="center"/>
    </xf>
    <xf numFmtId="49" fontId="2" fillId="0" borderId="12" xfId="0" applyNumberFormat="1" applyFont="1" applyFill="1" applyBorder="1" applyAlignment="1">
      <alignment horizontal="centerContinuous" vertical="center"/>
    </xf>
    <xf numFmtId="0" fontId="2" fillId="0" borderId="12" xfId="0" applyFont="1" applyFill="1" applyBorder="1" applyAlignment="1">
      <alignment horizontal="centerContinuous" vertical="center"/>
    </xf>
    <xf numFmtId="0" fontId="5" fillId="0" borderId="15" xfId="0" applyFont="1" applyFill="1" applyBorder="1" applyAlignment="1">
      <alignment horizontal="centerContinuous" vertical="center"/>
    </xf>
    <xf numFmtId="0" fontId="4" fillId="0" borderId="5" xfId="0" applyFont="1" applyBorder="1" applyAlignment="1">
      <alignment horizontal="left" vertical="center" wrapText="1"/>
    </xf>
    <xf numFmtId="49" fontId="4" fillId="0" borderId="2" xfId="2397" applyNumberFormat="1" applyFont="1" applyFill="1" applyBorder="1" applyAlignment="1">
      <alignment horizontal="center" vertical="center"/>
    </xf>
    <xf numFmtId="0" fontId="4" fillId="2" borderId="2" xfId="0" applyFont="1" applyFill="1" applyBorder="1" applyAlignment="1">
      <alignment horizontal="left" vertical="center"/>
    </xf>
    <xf numFmtId="0" fontId="3"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2" borderId="3" xfId="0" applyFont="1" applyFill="1" applyBorder="1" applyAlignment="1">
      <alignment horizontal="left" vertical="center" wrapText="1"/>
    </xf>
    <xf numFmtId="49" fontId="4" fillId="0" borderId="2" xfId="0" applyNumberFormat="1" applyFont="1" applyBorder="1" applyAlignment="1">
      <alignment horizontal="center" vertical="center"/>
    </xf>
    <xf numFmtId="49" fontId="2" fillId="2" borderId="11" xfId="2397" applyNumberFormat="1" applyFont="1" applyFill="1" applyBorder="1" applyAlignment="1">
      <alignment horizontal="centerContinuous" vertical="center"/>
    </xf>
    <xf numFmtId="49" fontId="2" fillId="2" borderId="12" xfId="2397" applyNumberFormat="1" applyFont="1" applyFill="1" applyBorder="1" applyAlignment="1">
      <alignment horizontal="centerContinuous" vertical="center"/>
    </xf>
    <xf numFmtId="49" fontId="5" fillId="2" borderId="15" xfId="2397" applyNumberFormat="1" applyFont="1" applyFill="1" applyBorder="1" applyAlignment="1">
      <alignment horizontal="centerContinuous" vertical="center"/>
    </xf>
    <xf numFmtId="0" fontId="5" fillId="2" borderId="2" xfId="0" applyFont="1" applyFill="1" applyBorder="1" applyAlignment="1">
      <alignment horizontal="center" vertical="center" shrinkToFit="1"/>
    </xf>
    <xf numFmtId="0" fontId="2" fillId="0" borderId="11" xfId="0" applyFont="1" applyBorder="1" applyAlignment="1">
      <alignment horizontal="centerContinuous" vertical="center"/>
    </xf>
    <xf numFmtId="49" fontId="2" fillId="0" borderId="12" xfId="0" applyNumberFormat="1" applyFont="1" applyBorder="1" applyAlignment="1">
      <alignment horizontal="centerContinuous" vertical="center"/>
    </xf>
    <xf numFmtId="0" fontId="4" fillId="0" borderId="11" xfId="0" applyNumberFormat="1" applyFont="1" applyFill="1" applyBorder="1" applyAlignment="1">
      <alignment horizontal="left" vertical="center" wrapText="1"/>
    </xf>
    <xf numFmtId="0" fontId="4" fillId="0" borderId="15" xfId="0" applyNumberFormat="1" applyFont="1" applyFill="1" applyBorder="1" applyAlignment="1">
      <alignment horizontal="left" vertical="center" wrapText="1"/>
    </xf>
    <xf numFmtId="49" fontId="3" fillId="0" borderId="15" xfId="2403" applyNumberFormat="1" applyFont="1" applyFill="1" applyBorder="1" applyAlignment="1">
      <alignment horizontal="left" vertical="center" wrapText="1"/>
    </xf>
    <xf numFmtId="49" fontId="4" fillId="0" borderId="11" xfId="2403" applyNumberFormat="1" applyFont="1" applyFill="1" applyBorder="1" applyAlignment="1">
      <alignment horizontal="left" vertical="center" wrapText="1"/>
    </xf>
    <xf numFmtId="49" fontId="4" fillId="0" borderId="15" xfId="2403" applyNumberFormat="1" applyFont="1" applyFill="1" applyBorder="1" applyAlignment="1">
      <alignment horizontal="left" vertical="center" wrapText="1"/>
    </xf>
    <xf numFmtId="49" fontId="3" fillId="0" borderId="15" xfId="2403" applyNumberFormat="1" applyFont="1" applyFill="1" applyBorder="1" applyAlignment="1">
      <alignment vertical="center" wrapText="1"/>
    </xf>
    <xf numFmtId="49" fontId="3" fillId="0" borderId="2" xfId="0" applyNumberFormat="1" applyFont="1" applyFill="1" applyBorder="1" applyAlignment="1">
      <alignment horizontal="center" vertical="center" shrinkToFit="1"/>
    </xf>
    <xf numFmtId="0" fontId="16" fillId="0" borderId="11" xfId="0" applyFont="1" applyBorder="1" applyAlignment="1">
      <alignment horizontal="centerContinuous" vertical="center" shrinkToFit="1"/>
    </xf>
    <xf numFmtId="0" fontId="3" fillId="0" borderId="12" xfId="0" applyFont="1" applyBorder="1" applyAlignment="1">
      <alignment horizontal="centerContinuous" vertical="center" shrinkToFit="1"/>
    </xf>
    <xf numFmtId="0" fontId="16" fillId="0" borderId="6" xfId="0" applyFont="1" applyBorder="1" applyAlignment="1">
      <alignment horizontal="center" vertical="center" shrinkToFit="1"/>
    </xf>
    <xf numFmtId="0" fontId="16" fillId="0" borderId="13" xfId="0" applyFont="1" applyBorder="1" applyAlignment="1">
      <alignment horizontal="center" vertical="center" shrinkToFit="1"/>
    </xf>
    <xf numFmtId="0" fontId="16" fillId="0" borderId="7" xfId="0" applyFont="1" applyBorder="1" applyAlignment="1">
      <alignment horizontal="center" vertical="center" shrinkToFit="1"/>
    </xf>
    <xf numFmtId="0" fontId="16" fillId="0" borderId="8" xfId="0" applyFont="1" applyBorder="1" applyAlignment="1">
      <alignment horizontal="center" vertical="center" shrinkToFit="1"/>
    </xf>
    <xf numFmtId="0" fontId="16" fillId="0" borderId="0" xfId="0" applyFont="1" applyBorder="1" applyAlignment="1">
      <alignment horizontal="center" vertical="center" shrinkToFit="1"/>
    </xf>
    <xf numFmtId="0" fontId="16" fillId="0" borderId="9" xfId="0" applyFont="1" applyBorder="1" applyAlignment="1">
      <alignment horizontal="center" vertical="center" shrinkToFit="1"/>
    </xf>
    <xf numFmtId="0" fontId="16" fillId="0" borderId="14" xfId="0" applyFont="1" applyBorder="1" applyAlignment="1">
      <alignment horizontal="center" vertical="center" shrinkToFit="1"/>
    </xf>
    <xf numFmtId="0" fontId="16" fillId="0" borderId="1" xfId="0" applyFont="1" applyBorder="1" applyAlignment="1">
      <alignment horizontal="center" vertical="center" shrinkToFit="1"/>
    </xf>
    <xf numFmtId="0" fontId="16" fillId="0" borderId="10" xfId="0" applyFont="1" applyBorder="1" applyAlignment="1">
      <alignment horizontal="center" vertical="center" shrinkToFit="1"/>
    </xf>
    <xf numFmtId="0" fontId="3" fillId="0" borderId="2" xfId="0" applyFont="1" applyFill="1" applyBorder="1">
      <alignment vertical="center"/>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0" fillId="0" borderId="11" xfId="0" applyFont="1" applyBorder="1" applyAlignment="1">
      <alignment horizontal="centerContinuous" vertical="center" wrapText="1"/>
    </xf>
    <xf numFmtId="0" fontId="16" fillId="0" borderId="12" xfId="0" applyFont="1" applyBorder="1" applyAlignment="1">
      <alignment horizontal="centerContinuous" vertical="center" wrapText="1"/>
    </xf>
    <xf numFmtId="0" fontId="3" fillId="0" borderId="15" xfId="0" applyFont="1" applyFill="1" applyBorder="1" applyAlignment="1">
      <alignment vertical="center" shrinkToFit="1"/>
    </xf>
    <xf numFmtId="0" fontId="4" fillId="4" borderId="11"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176" fontId="3" fillId="0" borderId="2" xfId="0" applyNumberFormat="1" applyFont="1" applyFill="1" applyBorder="1" applyAlignment="1">
      <alignment horizontal="center" vertical="center" shrinkToFit="1"/>
    </xf>
    <xf numFmtId="0" fontId="3" fillId="0" borderId="0" xfId="0" applyFont="1" applyAlignment="1">
      <alignment horizontal="center" vertical="center" shrinkToFit="1"/>
    </xf>
    <xf numFmtId="0" fontId="2" fillId="0" borderId="15" xfId="0" applyFont="1" applyBorder="1" applyAlignment="1">
      <alignment horizontal="center" vertical="center"/>
    </xf>
    <xf numFmtId="0" fontId="2" fillId="0" borderId="15" xfId="0" applyFont="1" applyBorder="1" applyAlignment="1">
      <alignment horizontal="centerContinuous" vertical="center"/>
    </xf>
    <xf numFmtId="0" fontId="4" fillId="0" borderId="2" xfId="0" applyFont="1" applyBorder="1" applyAlignment="1">
      <alignment horizontal="center" vertical="center" shrinkToFit="1"/>
    </xf>
    <xf numFmtId="0" fontId="4" fillId="0" borderId="2" xfId="0" applyFont="1" applyBorder="1" applyAlignment="1">
      <alignment horizontal="center" vertical="center" wrapText="1"/>
    </xf>
    <xf numFmtId="0" fontId="3" fillId="0" borderId="15" xfId="0" applyFont="1" applyBorder="1" applyAlignment="1">
      <alignment horizontal="centerContinuous" vertical="center" shrinkToFit="1"/>
    </xf>
    <xf numFmtId="0" fontId="16" fillId="0" borderId="15" xfId="0" applyFont="1" applyBorder="1" applyAlignment="1">
      <alignment horizontal="centerContinuous" vertical="center" wrapText="1"/>
    </xf>
    <xf numFmtId="0" fontId="4" fillId="0"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2" fillId="2" borderId="2" xfId="0" applyFont="1" applyFill="1" applyBorder="1" applyAlignment="1">
      <alignment horizontal="center" vertical="center" shrinkToFit="1"/>
    </xf>
    <xf numFmtId="49" fontId="4" fillId="0" borderId="2" xfId="2403" applyNumberFormat="1" applyFont="1" applyFill="1" applyBorder="1" applyAlignment="1">
      <alignment horizontal="center" vertical="center" shrinkToFit="1"/>
    </xf>
    <xf numFmtId="0" fontId="4" fillId="0" borderId="2" xfId="0" applyNumberFormat="1" applyFont="1" applyBorder="1" applyAlignment="1">
      <alignment horizontal="center" vertical="center" shrinkToFit="1"/>
    </xf>
    <xf numFmtId="0" fontId="1" fillId="0" borderId="15" xfId="0" applyFont="1" applyBorder="1" applyAlignment="1">
      <alignment horizontal="center" vertical="center"/>
    </xf>
    <xf numFmtId="0" fontId="11" fillId="0" borderId="0" xfId="0" applyFont="1" applyAlignment="1">
      <alignment horizontal="left" vertical="center"/>
    </xf>
    <xf numFmtId="0" fontId="2" fillId="0" borderId="2" xfId="0" applyFont="1" applyBorder="1" applyAlignment="1">
      <alignment horizontal="left" vertical="center"/>
    </xf>
    <xf numFmtId="0" fontId="3" fillId="2" borderId="3" xfId="0" applyNumberFormat="1" applyFont="1" applyFill="1" applyBorder="1" applyAlignment="1">
      <alignment horizontal="left" vertical="center" wrapText="1"/>
    </xf>
    <xf numFmtId="0" fontId="2" fillId="0" borderId="8" xfId="0" applyNumberFormat="1" applyFont="1" applyFill="1" applyBorder="1" applyAlignment="1">
      <alignment horizontal="center" vertical="center" wrapText="1"/>
    </xf>
    <xf numFmtId="0" fontId="4" fillId="0" borderId="13" xfId="0" applyFont="1" applyBorder="1" applyAlignment="1">
      <alignment vertical="center"/>
    </xf>
    <xf numFmtId="0" fontId="4" fillId="0" borderId="13" xfId="0" applyFont="1" applyBorder="1" applyAlignment="1">
      <alignment horizontal="left" vertical="center" wrapText="1"/>
    </xf>
    <xf numFmtId="0" fontId="4" fillId="0" borderId="13" xfId="0" applyFont="1" applyBorder="1" applyAlignment="1">
      <alignment horizontal="left" vertical="center"/>
    </xf>
    <xf numFmtId="0" fontId="2" fillId="0" borderId="2" xfId="0" applyFont="1" applyBorder="1" applyAlignment="1">
      <alignment horizontal="center" vertical="center" shrinkToFit="1"/>
    </xf>
    <xf numFmtId="49" fontId="4" fillId="0" borderId="15" xfId="0" applyNumberFormat="1" applyFont="1" applyBorder="1" applyAlignment="1" quotePrefix="1">
      <alignment horizontal="center" vertical="center"/>
    </xf>
    <xf numFmtId="0" fontId="12" fillId="0" borderId="2" xfId="0" applyFont="1" applyBorder="1" applyAlignment="1" quotePrefix="1">
      <alignment horizontal="center" vertical="center"/>
    </xf>
    <xf numFmtId="49" fontId="4" fillId="0" borderId="3" xfId="0" applyNumberFormat="1" applyFont="1" applyFill="1" applyBorder="1" applyAlignment="1" quotePrefix="1">
      <alignment horizontal="center" vertical="center"/>
    </xf>
    <xf numFmtId="49" fontId="4" fillId="0" borderId="2" xfId="0" applyNumberFormat="1" applyFont="1" applyFill="1" applyBorder="1" applyAlignment="1" quotePrefix="1">
      <alignment horizontal="center" vertical="center"/>
    </xf>
    <xf numFmtId="49" fontId="4" fillId="2" borderId="11" xfId="0" applyNumberFormat="1" applyFont="1" applyFill="1" applyBorder="1" applyAlignment="1" applyProtection="1" quotePrefix="1">
      <alignment horizontal="left" vertical="center" wrapText="1"/>
      <protection hidden="1"/>
    </xf>
  </cellXfs>
  <cellStyles count="3211">
    <cellStyle name="常规" xfId="0" builtinId="0"/>
    <cellStyle name="60% - 强调文字颜色 6 6 3" xfId="1"/>
    <cellStyle name="货币[0]" xfId="2" builtinId="7"/>
    <cellStyle name="适中 6 7" xfId="3"/>
    <cellStyle name="20% - 强调文字颜色 6 8 5" xfId="4"/>
    <cellStyle name="常规 6 7 3" xfId="5"/>
    <cellStyle name="强调文字颜色 2 2 12" xfId="6"/>
    <cellStyle name="20% - 强调文字颜色 1 2" xfId="7"/>
    <cellStyle name="标题 2 6 9" xfId="8"/>
    <cellStyle name="20% - 强调文字颜色 3" xfId="9" builtinId="38"/>
    <cellStyle name="60% - 强调文字颜色 1 11" xfId="10"/>
    <cellStyle name="强调文字颜色 2 3 2" xfId="11"/>
    <cellStyle name="检查单元格 8 3" xfId="12"/>
    <cellStyle name="输入" xfId="13" builtinId="20"/>
    <cellStyle name="20% - 强调文字颜色 6 2 12" xfId="14"/>
    <cellStyle name="40% - 强调文字颜色 6 5 6" xfId="15"/>
    <cellStyle name="强调文字颜色 2 8 5" xfId="16"/>
    <cellStyle name="货币" xfId="17" builtinId="4"/>
    <cellStyle name="20% - 强调文字颜色 2 3 6" xfId="18"/>
    <cellStyle name="20% - 强调文字颜色 4 2 14" xfId="19"/>
    <cellStyle name="40% - 强调文字颜色 1 3 5" xfId="20"/>
    <cellStyle name="常规 3 14" xfId="21"/>
    <cellStyle name="20% - 强调文字颜色 3 5 5" xfId="22"/>
    <cellStyle name="60% - 强调文字颜色 1 3 5" xfId="23"/>
    <cellStyle name="千位分隔[0]" xfId="24" builtinId="6"/>
    <cellStyle name="60% - 强调文字颜色 5 6 11" xfId="25"/>
    <cellStyle name="汇总 3 5" xfId="26"/>
    <cellStyle name="20% - 强调文字颜色 1 6 11" xfId="27"/>
    <cellStyle name="40% - 强调文字颜色 4 3 4" xfId="28"/>
    <cellStyle name="60% - 强调文字颜色 5 3 9" xfId="29"/>
    <cellStyle name="40% - 强调文字颜色 3" xfId="30" builtinId="39"/>
    <cellStyle name="40% - 强调文字颜色 1 2 13" xfId="31"/>
    <cellStyle name="差" xfId="32" builtinId="27"/>
    <cellStyle name="40% - 强调文字颜色 5 6 8" xfId="33"/>
    <cellStyle name="20% - 强调文字颜色 4 6 3" xfId="34"/>
    <cellStyle name="标题 1 4 11" xfId="35"/>
    <cellStyle name="常规 7 3" xfId="36"/>
    <cellStyle name="千位分隔" xfId="37" builtinId="3"/>
    <cellStyle name="60% - 强调文字颜色 3" xfId="38" builtinId="40"/>
    <cellStyle name="20% - 强调文字颜色 3 7 5" xfId="39"/>
    <cellStyle name="60% - 强调文字颜色 1 4 11" xfId="40"/>
    <cellStyle name="超链接" xfId="41" builtinId="8"/>
    <cellStyle name="标题 4 3 6" xfId="42"/>
    <cellStyle name="60% - 强调文字颜色 1 5 5" xfId="43"/>
    <cellStyle name="解释性文本 4 10" xfId="44"/>
    <cellStyle name="60% - 强调文字颜色 6 3 2" xfId="45"/>
    <cellStyle name="20% - 强调文字颜色 3 6 11" xfId="46"/>
    <cellStyle name="40% - 强调文字颜色 2 12" xfId="47"/>
    <cellStyle name="20% - 强调文字颜色 1 11" xfId="48"/>
    <cellStyle name="警告文本 2 7" xfId="49"/>
    <cellStyle name="20% - 强调文字颜色 2 8 5" xfId="50"/>
    <cellStyle name="链接单元格 3 11" xfId="51"/>
    <cellStyle name="百分比" xfId="52" builtinId="5"/>
    <cellStyle name="已访问的超链接" xfId="53" builtinId="9"/>
    <cellStyle name="20% - 强调文字颜色 4 5" xfId="54"/>
    <cellStyle name="60% - 强调文字颜色 2 3" xfId="55"/>
    <cellStyle name="注释" xfId="56" builtinId="10"/>
    <cellStyle name="警告文本 2 15" xfId="57"/>
    <cellStyle name="60% - 强调文字颜色 2" xfId="58" builtinId="36"/>
    <cellStyle name="标题 4" xfId="59" builtinId="19"/>
    <cellStyle name="强调文字颜色 5 8 5" xfId="60"/>
    <cellStyle name="解释性文本 2 2" xfId="61"/>
    <cellStyle name="20% - 强调文字颜色 5 3 6" xfId="62"/>
    <cellStyle name="20% - 强调文字颜色 4 5 5" xfId="63"/>
    <cellStyle name="注释 5" xfId="64"/>
    <cellStyle name="输入 7 4" xfId="65"/>
    <cellStyle name="60% - 强调文字颜色 2 3 5" xfId="66"/>
    <cellStyle name="警告文本" xfId="67" builtinId="11"/>
    <cellStyle name="常规 6 5" xfId="68"/>
    <cellStyle name="警告文本 2 2" xfId="69"/>
    <cellStyle name="40% - 强调文字颜色 3 8 5" xfId="70"/>
    <cellStyle name="20% - 强调文字颜色 3 7" xfId="71"/>
    <cellStyle name="60% - 强调文字颜色 1 5" xfId="72"/>
    <cellStyle name="20% - 强调文字颜色 1 2 12" xfId="73"/>
    <cellStyle name="强调文字颜色 1 2 3" xfId="74"/>
    <cellStyle name="40% - 强调文字颜色 3 10" xfId="75"/>
    <cellStyle name="60% - 强调文字颜色 4 11" xfId="76"/>
    <cellStyle name="40% - 强调文字颜色 5 4 7" xfId="77"/>
    <cellStyle name="20% - 强调文字颜色 4 4 2" xfId="78"/>
    <cellStyle name="警告文本 7 5" xfId="79"/>
    <cellStyle name="标题" xfId="80" builtinId="15"/>
    <cellStyle name="解释性文本" xfId="81" builtinId="53"/>
    <cellStyle name="标题 1 5 2" xfId="82"/>
    <cellStyle name="标题 1" xfId="83" builtinId="16"/>
    <cellStyle name="60% - 强调文字颜色 1 5 10" xfId="84"/>
    <cellStyle name="强调文字颜色 5 8 2" xfId="85"/>
    <cellStyle name="40% - 强调文字颜色 6 3 8" xfId="86"/>
    <cellStyle name="20% - 强调文字颜色 5 3 3" xfId="87"/>
    <cellStyle name="标题 2" xfId="88" builtinId="17"/>
    <cellStyle name="60% - 强调文字颜色 1 5 11" xfId="89"/>
    <cellStyle name="强调文字颜色 5 8 3" xfId="90"/>
    <cellStyle name="40% - 强调文字颜色 6 3 9" xfId="91"/>
    <cellStyle name="20% - 强调文字颜色 5 3 4" xfId="92"/>
    <cellStyle name="20% - 强调文字颜色 4 3 11" xfId="93"/>
    <cellStyle name="40% - 强调文字颜色 3 8" xfId="94"/>
    <cellStyle name="40% - 强调文字颜色 1 8 2" xfId="95"/>
    <cellStyle name="强调文字颜色 6 6 5" xfId="96"/>
    <cellStyle name="常规 4 11" xfId="97"/>
    <cellStyle name="警告文本 2 14" xfId="98"/>
    <cellStyle name="60% - 强调文字颜色 1" xfId="99" builtinId="32"/>
    <cellStyle name="20% - 强调文字颜色 1 3 9" xfId="100"/>
    <cellStyle name="标题 3" xfId="101" builtinId="18"/>
    <cellStyle name="强调文字颜色 5 8 4" xfId="102"/>
    <cellStyle name="20% - 强调文字颜色 5 3 5" xfId="103"/>
    <cellStyle name="60% - 强调文字颜色 4" xfId="104" builtinId="44"/>
    <cellStyle name="40% - 强调文字颜色 3 4 7" xfId="105"/>
    <cellStyle name="输出" xfId="106" builtinId="21"/>
    <cellStyle name="20% - 强调文字颜色 2 4 2" xfId="107"/>
    <cellStyle name="20% - 强调文字颜色 3 8" xfId="108"/>
    <cellStyle name="警告文本 2 3" xfId="109"/>
    <cellStyle name="20% - 强调文字颜色 6 4 10" xfId="110"/>
    <cellStyle name="60% - 强调文字颜色 1 6" xfId="111"/>
    <cellStyle name="20% - 强调文字颜色 1 2 13" xfId="112"/>
    <cellStyle name="计算" xfId="113" builtinId="22"/>
    <cellStyle name="20% - 强调文字颜色 6 5 8" xfId="114"/>
    <cellStyle name="解释性文本 5 9" xfId="115"/>
    <cellStyle name="差 2 9" xfId="116"/>
    <cellStyle name="40% - 强调文字颜色 4 2" xfId="117"/>
    <cellStyle name="20% - 强调文字颜色 2 4 11" xfId="118"/>
    <cellStyle name="40% - 强调文字颜色 2 4 8" xfId="119"/>
    <cellStyle name="20% - 强调文字颜色 1 4 3" xfId="120"/>
    <cellStyle name="检查单元格" xfId="121" builtinId="23"/>
    <cellStyle name="20% - 强调文字颜色 4 7 3" xfId="122"/>
    <cellStyle name="40% - 强调文字颜色 4 3 10" xfId="123"/>
    <cellStyle name="60% - 强调文字颜色 2 5 3" xfId="124"/>
    <cellStyle name="20% - 强调文字颜色 6" xfId="125" builtinId="50"/>
    <cellStyle name="40% - 强调文字颜色 1 2 9" xfId="126"/>
    <cellStyle name="强调文字颜色 1 4 10" xfId="127"/>
    <cellStyle name="标题 4 5 3" xfId="128"/>
    <cellStyle name="60% - 强调文字颜色 1 7 2" xfId="129"/>
    <cellStyle name="强调文字颜色 2" xfId="130" builtinId="33"/>
    <cellStyle name="强调文字颜色 6 8 4" xfId="131"/>
    <cellStyle name="链接单元格" xfId="132" builtinId="24"/>
    <cellStyle name="20% - 强调文字颜色 6 3 5" xfId="133"/>
    <cellStyle name="计算 4 7" xfId="134"/>
    <cellStyle name="标题 2 11" xfId="135"/>
    <cellStyle name="20% - 强调文字颜色 1 5 8" xfId="136"/>
    <cellStyle name="适中 2 5" xfId="137"/>
    <cellStyle name="60% - 强调文字颜色 1 2 11" xfId="138"/>
    <cellStyle name="20% - 强调文字颜色 6 4 3" xfId="139"/>
    <cellStyle name="汇总" xfId="140" builtinId="25"/>
    <cellStyle name="20% - 强调文字颜色 1 6 6" xfId="141"/>
    <cellStyle name="40% - 强调文字颜色 6 5" xfId="142"/>
    <cellStyle name="60% - 强调文字颜色 4 2 3" xfId="143"/>
    <cellStyle name="好 3 6" xfId="144"/>
    <cellStyle name="20% - 强调文字颜色 3 4 11" xfId="145"/>
    <cellStyle name="标题 2 2 7" xfId="146"/>
    <cellStyle name="警告文本 2 4" xfId="147"/>
    <cellStyle name="20% - 强调文字颜色 2 8 2" xfId="148"/>
    <cellStyle name="20% - 强调文字颜色 6 4 11" xfId="149"/>
    <cellStyle name="20% - 强调文字颜色 3 9" xfId="150"/>
    <cellStyle name="60% - 强调文字颜色 3 10" xfId="151"/>
    <cellStyle name="60% - 强调文字颜色 1 7" xfId="152"/>
    <cellStyle name="20% - 强调文字颜色 1 2 14" xfId="153"/>
    <cellStyle name="40% - 强调文字颜色 2 5 3" xfId="154"/>
    <cellStyle name="60% - 强调文字颜色 3 5 8" xfId="155"/>
    <cellStyle name="差 12" xfId="156"/>
    <cellStyle name="好" xfId="157" builtinId="26"/>
    <cellStyle name="强调文字颜色 1 7 2" xfId="158"/>
    <cellStyle name="40% - 强调文字颜色 2 2 8" xfId="159"/>
    <cellStyle name="20% - 强调文字颜色 1 2 3" xfId="160"/>
    <cellStyle name="60% - 强调文字颜色 5 10" xfId="161"/>
    <cellStyle name="20% - 强调文字颜色 6 6 11" xfId="162"/>
    <cellStyle name="适中" xfId="163" builtinId="28"/>
    <cellStyle name="20% - 强调文字颜色 3 3 8" xfId="164"/>
    <cellStyle name="强调文字颜色 3 2 10" xfId="165"/>
    <cellStyle name="链接单元格 5 3" xfId="166"/>
    <cellStyle name="40% - 强调文字颜色 5 5 11" xfId="167"/>
    <cellStyle name="20% - 强调文字颜色 3 3" xfId="168"/>
    <cellStyle name="常规 3 2 6" xfId="169"/>
    <cellStyle name="20% - 强调文字颜色 4 7 2" xfId="170"/>
    <cellStyle name="60% - 强调文字颜色 2 5 2" xfId="171"/>
    <cellStyle name="20% - 强调文字颜色 5" xfId="172" builtinId="46"/>
    <cellStyle name="40% - 强调文字颜色 1 2 8" xfId="173"/>
    <cellStyle name="强调文字颜色 1" xfId="174" builtinId="29"/>
    <cellStyle name="汇总 3 10" xfId="175"/>
    <cellStyle name="40% - 强调文字颜色 5 7 3" xfId="176"/>
    <cellStyle name="20% - 强调文字颜色 5 6 11" xfId="177"/>
    <cellStyle name="20% - 强调文字颜色 1" xfId="178" builtinId="30"/>
    <cellStyle name="60% - 强调文字颜色 3 4 11" xfId="179"/>
    <cellStyle name="强调文字颜色 3 6 11" xfId="180"/>
    <cellStyle name="40% - 强调文字颜色 1" xfId="181" builtinId="31"/>
    <cellStyle name="标题 2 2 14" xfId="182"/>
    <cellStyle name="40% - 强调文字颜色 4 3 2" xfId="183"/>
    <cellStyle name="60% - 强调文字颜色 5 3 7" xfId="184"/>
    <cellStyle name="20% - 强调文字颜色 2" xfId="185" builtinId="34"/>
    <cellStyle name="强调文字颜色 4 3 9" xfId="186"/>
    <cellStyle name="汇总 3 4" xfId="187"/>
    <cellStyle name="20% - 强调文字颜色 1 6 10" xfId="188"/>
    <cellStyle name="40% - 强调文字颜色 2" xfId="189" builtinId="35"/>
    <cellStyle name="标题 2 2 15" xfId="190"/>
    <cellStyle name="40% - 强调文字颜色 4 3 3" xfId="191"/>
    <cellStyle name="60% - 强调文字颜色 5 3 8" xfId="192"/>
    <cellStyle name="强调文字颜色 1 4 11" xfId="193"/>
    <cellStyle name="标题 4 5 4" xfId="194"/>
    <cellStyle name="60% - 强调文字颜色 1 7 3" xfId="195"/>
    <cellStyle name="强调文字颜色 3" xfId="196" builtinId="37"/>
    <cellStyle name="标题 4 5 5" xfId="197"/>
    <cellStyle name="60% - 强调文字颜色 1 7 4" xfId="198"/>
    <cellStyle name="强调文字颜色 4" xfId="199" builtinId="41"/>
    <cellStyle name="20% - 强调文字颜色 4" xfId="200" builtinId="42"/>
    <cellStyle name="40% - 强调文字颜色 4" xfId="201" builtinId="43"/>
    <cellStyle name="40% - 强调文字颜色 4 3 5" xfId="202"/>
    <cellStyle name="标题 4 5 6" xfId="203"/>
    <cellStyle name="60% - 强调文字颜色 1 7 5" xfId="204"/>
    <cellStyle name="强调文字颜色 5" xfId="205" builtinId="45"/>
    <cellStyle name="60% - 强调文字颜色 6 5 2" xfId="206"/>
    <cellStyle name="40% - 强调文字颜色 5" xfId="207" builtinId="47"/>
    <cellStyle name="40% - 强调文字颜色 4 3 6" xfId="208"/>
    <cellStyle name="强调文字颜色 6 6 9" xfId="209"/>
    <cellStyle name="标题 1 4 2" xfId="210"/>
    <cellStyle name="60% - 强调文字颜色 5" xfId="211" builtinId="48"/>
    <cellStyle name="强调文字颜色 6" xfId="212" builtinId="49"/>
    <cellStyle name="60% - 强调文字颜色 6 5 3" xfId="213"/>
    <cellStyle name="40% - 强调文字颜色 4 3 7" xfId="214"/>
    <cellStyle name="20% - 强调文字颜色 3 3 2" xfId="215"/>
    <cellStyle name="适中 8 2" xfId="216"/>
    <cellStyle name="40% - 强调文字颜色 6" xfId="217" builtinId="51"/>
    <cellStyle name="标题 1 4 3" xfId="218"/>
    <cellStyle name="60% - 强调文字颜色 6" xfId="219" builtinId="52"/>
    <cellStyle name="40% - 强调文字颜色 2 11" xfId="220"/>
    <cellStyle name="20% - 强调文字颜色 1 10" xfId="221"/>
    <cellStyle name="60% - 强调文字颜色 3 12" xfId="222"/>
    <cellStyle name="警告文本 2 6" xfId="223"/>
    <cellStyle name="20% - 强调文字颜色 2 8 4" xfId="224"/>
    <cellStyle name="20% - 强调文字颜色 1 12" xfId="225"/>
    <cellStyle name="强调文字颜色 1 7 4" xfId="226"/>
    <cellStyle name="40% - 强调文字颜色 4 11" xfId="227"/>
    <cellStyle name="20% - 强调文字颜色 1 2 5" xfId="228"/>
    <cellStyle name="20% - 强调文字颜色 3 10" xfId="229"/>
    <cellStyle name="60% - 强调文字颜色 5 12" xfId="230"/>
    <cellStyle name="40% - 强调文字颜色 3 8 3" xfId="231"/>
    <cellStyle name="20% - 强调文字颜色 3 5" xfId="232"/>
    <cellStyle name="常规 3 2 8" xfId="233"/>
    <cellStyle name="60% - 强调文字颜色 1 3" xfId="234"/>
    <cellStyle name="20% - 强调文字颜色 1 2 10" xfId="235"/>
    <cellStyle name="强调文字颜色 1 7 5" xfId="236"/>
    <cellStyle name="40% - 强调文字颜色 4 12" xfId="237"/>
    <cellStyle name="20% - 强调文字颜色 1 2 6" xfId="238"/>
    <cellStyle name="20% - 强调文字颜色 3 11" xfId="239"/>
    <cellStyle name="40% - 强调文字颜色 3 8 4" xfId="240"/>
    <cellStyle name="20% - 强调文字颜色 3 6" xfId="241"/>
    <cellStyle name="常规 3 2 9" xfId="242"/>
    <cellStyle name="60% - 强调文字颜色 1 4" xfId="243"/>
    <cellStyle name="20% - 强调文字颜色 1 2 11" xfId="244"/>
    <cellStyle name="40% - 强调文字颜色 2 10" xfId="245"/>
    <cellStyle name="60% - 强调文字颜色 3 11" xfId="246"/>
    <cellStyle name="警告文本 2 5" xfId="247"/>
    <cellStyle name="20% - 强调文字颜色 2 8 3" xfId="248"/>
    <cellStyle name="60% - 强调文字颜色 1 8" xfId="249"/>
    <cellStyle name="20% - 强调文字颜色 1 2 15" xfId="250"/>
    <cellStyle name="40% - 强调文字颜色 2 2 7" xfId="251"/>
    <cellStyle name="20% - 强调文字颜色 1 2 2" xfId="252"/>
    <cellStyle name="常规 11 4" xfId="253"/>
    <cellStyle name="20% - 强调文字颜色 6 6 10" xfId="254"/>
    <cellStyle name="强调文字颜色 1 7 3" xfId="255"/>
    <cellStyle name="40% - 强调文字颜色 4 10" xfId="256"/>
    <cellStyle name="40% - 强调文字颜色 2 2 9" xfId="257"/>
    <cellStyle name="20% - 强调文字颜色 1 2 4" xfId="258"/>
    <cellStyle name="60% - 强调文字颜色 5 11" xfId="259"/>
    <cellStyle name="20% - 强调文字颜色 1 2 7" xfId="260"/>
    <cellStyle name="20% - 强调文字颜色 3 12" xfId="261"/>
    <cellStyle name="20% - 强调文字颜色 1 2 8" xfId="262"/>
    <cellStyle name="20% - 强调文字颜色 1 2 9" xfId="263"/>
    <cellStyle name="常规 6 7 4" xfId="264"/>
    <cellStyle name="强调文字颜色 2 2 13" xfId="265"/>
    <cellStyle name="20% - 强调文字颜色 1 3" xfId="266"/>
    <cellStyle name="20% - 强调文字颜色 1 3 10" xfId="267"/>
    <cellStyle name="60% - 强调文字颜色 6 3" xfId="268"/>
    <cellStyle name="20% - 强调文字颜色 1 3 11" xfId="269"/>
    <cellStyle name="60% - 强调文字颜色 6 4" xfId="270"/>
    <cellStyle name="40% - 强调文字颜色 2 3 7" xfId="271"/>
    <cellStyle name="20% - 强调文字颜色 1 3 2" xfId="272"/>
    <cellStyle name="强调文字颜色 1 8 2" xfId="273"/>
    <cellStyle name="40% - 强调文字颜色 2 3 8" xfId="274"/>
    <cellStyle name="20% - 强调文字颜色 1 3 3" xfId="275"/>
    <cellStyle name="强调文字颜色 1 8 3" xfId="276"/>
    <cellStyle name="40% - 强调文字颜色 2 3 9" xfId="277"/>
    <cellStyle name="20% - 强调文字颜色 1 3 4" xfId="278"/>
    <cellStyle name="强调文字颜色 1 8 4" xfId="279"/>
    <cellStyle name="20% - 强调文字颜色 1 3 5" xfId="280"/>
    <cellStyle name="强调文字颜色 6 3 10" xfId="281"/>
    <cellStyle name="强调文字颜色 1 8 5" xfId="282"/>
    <cellStyle name="20% - 强调文字颜色 1 3 6" xfId="283"/>
    <cellStyle name="强调文字颜色 6 3 11" xfId="284"/>
    <cellStyle name="20% - 强调文字颜色 1 3 7" xfId="285"/>
    <cellStyle name="20% - 强调文字颜色 4 3 10" xfId="286"/>
    <cellStyle name="40% - 强调文字颜色 3 7" xfId="287"/>
    <cellStyle name="20% - 强调文字颜色 1 3 8" xfId="288"/>
    <cellStyle name="注释 7 5" xfId="289"/>
    <cellStyle name="40% - 强调文字颜色 3 6 2" xfId="290"/>
    <cellStyle name="60% - 强调文字颜色 4 6 7" xfId="291"/>
    <cellStyle name="常规 6 7 5" xfId="292"/>
    <cellStyle name="强调文字颜色 2 2 14" xfId="293"/>
    <cellStyle name="20% - 强调文字颜色 1 4" xfId="294"/>
    <cellStyle name="20% - 强调文字颜色 1 4 10" xfId="295"/>
    <cellStyle name="解释性文本 3 5" xfId="296"/>
    <cellStyle name="20% - 强调文字颜色 5 4 9" xfId="297"/>
    <cellStyle name="20% - 强调文字颜色 1 4 11" xfId="298"/>
    <cellStyle name="解释性文本 5 8" xfId="299"/>
    <cellStyle name="差 2 8" xfId="300"/>
    <cellStyle name="20% - 强调文字颜色 2 4 10" xfId="301"/>
    <cellStyle name="40% - 强调文字颜色 2 4 7" xfId="302"/>
    <cellStyle name="20% - 强调文字颜色 1 4 2" xfId="303"/>
    <cellStyle name="40% - 强调文字颜色 2 4 9" xfId="304"/>
    <cellStyle name="20% - 强调文字颜色 1 4 4" xfId="305"/>
    <cellStyle name="20% - 强调文字颜色 1 4 5" xfId="306"/>
    <cellStyle name="20% - 强调文字颜色 6 2 2" xfId="307"/>
    <cellStyle name="20% - 强调文字颜色 1 4 6" xfId="308"/>
    <cellStyle name="强调文字颜色 6 7 2" xfId="309"/>
    <cellStyle name="20% - 强调文字颜色 6 2 3" xfId="310"/>
    <cellStyle name="20% - 强调文字颜色 1 4 7" xfId="311"/>
    <cellStyle name="强调文字颜色 6 7 3" xfId="312"/>
    <cellStyle name="20% - 强调文字颜色 6 2 4" xfId="313"/>
    <cellStyle name="20% - 强调文字颜色 1 4 8" xfId="314"/>
    <cellStyle name="强调文字颜色 6 7 4" xfId="315"/>
    <cellStyle name="20% - 强调文字颜色 6 2 5" xfId="316"/>
    <cellStyle name="20% - 强调文字颜色 1 4 9" xfId="317"/>
    <cellStyle name="强调文字颜色 6 7 5" xfId="318"/>
    <cellStyle name="20% - 强调文字颜色 6 2 6" xfId="319"/>
    <cellStyle name="40% - 强调文字颜色 3 6 3" xfId="320"/>
    <cellStyle name="60% - 强调文字颜色 4 6 8" xfId="321"/>
    <cellStyle name="20% - 强调文字颜色 5 4 10" xfId="322"/>
    <cellStyle name="常规 6 7 6" xfId="323"/>
    <cellStyle name="强调文字颜色 2 2 15" xfId="324"/>
    <cellStyle name="20% - 强调文字颜色 1 5" xfId="325"/>
    <cellStyle name="20% - 强调文字颜色 1 5 10" xfId="326"/>
    <cellStyle name="20% - 强调文字颜色 1 5 11" xfId="327"/>
    <cellStyle name="40% - 强调文字颜色 2 5 7" xfId="328"/>
    <cellStyle name="20% - 强调文字颜色 1 5 2" xfId="329"/>
    <cellStyle name="40% - 强调文字颜色 2 5 8" xfId="330"/>
    <cellStyle name="20% - 强调文字颜色 1 5 3" xfId="331"/>
    <cellStyle name="40% - 强调文字颜色 2 5 9" xfId="332"/>
    <cellStyle name="20% - 强调文字颜色 1 5 4" xfId="333"/>
    <cellStyle name="20% - 强调文字颜色 1 5 5" xfId="334"/>
    <cellStyle name="20% - 强调文字颜色 6 3 2" xfId="335"/>
    <cellStyle name="20% - 强调文字颜色 1 5 6" xfId="336"/>
    <cellStyle name="强调文字颜色 6 8 2" xfId="337"/>
    <cellStyle name="20% - 强调文字颜色 6 3 3" xfId="338"/>
    <cellStyle name="计算 4 6" xfId="339"/>
    <cellStyle name="标题 2 10" xfId="340"/>
    <cellStyle name="20% - 强调文字颜色 1 5 7" xfId="341"/>
    <cellStyle name="强调文字颜色 6 8 3" xfId="342"/>
    <cellStyle name="20% - 强调文字颜色 6 3 4" xfId="343"/>
    <cellStyle name="计算 4 8" xfId="344"/>
    <cellStyle name="标题 2 12" xfId="345"/>
    <cellStyle name="20% - 强调文字颜色 1 5 9" xfId="346"/>
    <cellStyle name="强调文字颜色 6 8 5" xfId="347"/>
    <cellStyle name="20% - 强调文字颜色 6 3 6" xfId="348"/>
    <cellStyle name="40% - 强调文字颜色 3 6 4" xfId="349"/>
    <cellStyle name="60% - 强调文字颜色 4 6 9" xfId="350"/>
    <cellStyle name="20% - 强调文字颜色 5 4 11" xfId="351"/>
    <cellStyle name="常规 6 7 7" xfId="352"/>
    <cellStyle name="20% - 强调文字颜色 1 6" xfId="353"/>
    <cellStyle name="40% - 强调文字颜色 2 6 7" xfId="354"/>
    <cellStyle name="20% - 强调文字颜色 1 6 2" xfId="355"/>
    <cellStyle name="40% - 强调文字颜色 2 6 8" xfId="356"/>
    <cellStyle name="20% - 强调文字颜色 1 6 3" xfId="357"/>
    <cellStyle name="40% - 强调文字颜色 2 6 9" xfId="358"/>
    <cellStyle name="20% - 强调文字颜色 1 6 4" xfId="359"/>
    <cellStyle name="适中 2 4" xfId="360"/>
    <cellStyle name="60% - 强调文字颜色 1 2 10" xfId="361"/>
    <cellStyle name="20% - 强调文字颜色 6 4 2" xfId="362"/>
    <cellStyle name="20% - 强调文字颜色 1 6 5" xfId="363"/>
    <cellStyle name="40% - 强调文字颜色 6 4" xfId="364"/>
    <cellStyle name="60% - 强调文字颜色 4 2 2" xfId="365"/>
    <cellStyle name="好 3 5" xfId="366"/>
    <cellStyle name="20% - 强调文字颜色 3 4 10" xfId="367"/>
    <cellStyle name="标题 2 2 6" xfId="368"/>
    <cellStyle name="适中 2 6" xfId="369"/>
    <cellStyle name="60% - 强调文字颜色 1 2 12" xfId="370"/>
    <cellStyle name="20% - 强调文字颜色 6 4 4" xfId="371"/>
    <cellStyle name="20% - 强调文字颜色 1 6 7" xfId="372"/>
    <cellStyle name="适中 2 7" xfId="373"/>
    <cellStyle name="60% - 强调文字颜色 1 2 13" xfId="374"/>
    <cellStyle name="20% - 强调文字颜色 6 4 5" xfId="375"/>
    <cellStyle name="20% - 强调文字颜色 1 6 8" xfId="376"/>
    <cellStyle name="适中 2 8" xfId="377"/>
    <cellStyle name="60% - 强调文字颜色 1 2 14" xfId="378"/>
    <cellStyle name="20% - 强调文字颜色 6 4 6" xfId="379"/>
    <cellStyle name="20% - 强调文字颜色 1 6 9" xfId="380"/>
    <cellStyle name="40% - 强调文字颜色 3 6 5" xfId="381"/>
    <cellStyle name="标题 4 5 10" xfId="382"/>
    <cellStyle name="常规 6 7 8" xfId="383"/>
    <cellStyle name="20% - 强调文字颜色 1 7" xfId="384"/>
    <cellStyle name="20% - 强调文字颜色 1 7 2" xfId="385"/>
    <cellStyle name="好 2 13" xfId="386"/>
    <cellStyle name="20% - 强调文字颜色 1 7 3" xfId="387"/>
    <cellStyle name="60% - 强调文字颜色 6 10" xfId="388"/>
    <cellStyle name="好 2 14" xfId="389"/>
    <cellStyle name="40% - 强调文字颜色 5 10" xfId="390"/>
    <cellStyle name="20% - 强调文字颜色 1 7 4" xfId="391"/>
    <cellStyle name="60% - 强调文字颜色 6 11" xfId="392"/>
    <cellStyle name="好 2 15" xfId="393"/>
    <cellStyle name="40% - 强调文字颜色 5 11" xfId="394"/>
    <cellStyle name="20% - 强调文字颜色 1 7 5" xfId="395"/>
    <cellStyle name="20% - 强调文字颜色 4 10" xfId="396"/>
    <cellStyle name="60% - 强调文字颜色 6 12" xfId="397"/>
    <cellStyle name="适中 3 4" xfId="398"/>
    <cellStyle name="链接单元格 6 10" xfId="399"/>
    <cellStyle name="20% - 强调文字颜色 6 5 2" xfId="400"/>
    <cellStyle name="40% - 强调文字颜色 3 6 6" xfId="401"/>
    <cellStyle name="标题 4 5 11" xfId="402"/>
    <cellStyle name="20% - 强调文字颜色 1 8" xfId="403"/>
    <cellStyle name="注释 2 13" xfId="404"/>
    <cellStyle name="20% - 强调文字颜色 1 8 2" xfId="405"/>
    <cellStyle name="标题 1 8" xfId="406"/>
    <cellStyle name="注释 2 14" xfId="407"/>
    <cellStyle name="20% - 强调文字颜色 1 8 3" xfId="408"/>
    <cellStyle name="标题 1 9" xfId="409"/>
    <cellStyle name="注释 2 15" xfId="410"/>
    <cellStyle name="20% - 强调文字颜色 1 8 4" xfId="411"/>
    <cellStyle name="20% - 强调文字颜色 1 8 5" xfId="412"/>
    <cellStyle name="强调文字颜色 3 4 3" xfId="413"/>
    <cellStyle name="警告文本 3 10" xfId="414"/>
    <cellStyle name="常规 3 2 2 4" xfId="415"/>
    <cellStyle name="适中 4 4" xfId="416"/>
    <cellStyle name="20% - 强调文字颜色 6 6 2" xfId="417"/>
    <cellStyle name="40% - 强调文字颜色 3 6 7" xfId="418"/>
    <cellStyle name="20% - 强调文字颜色 2 6 2" xfId="419"/>
    <cellStyle name="20% - 强调文字颜色 1 9" xfId="420"/>
    <cellStyle name="强调文字颜色 1 2 4" xfId="421"/>
    <cellStyle name="40% - 强调文字颜色 3 11" xfId="422"/>
    <cellStyle name="20% - 强调文字颜色 2 10" xfId="423"/>
    <cellStyle name="60% - 强调文字颜色 4 12" xfId="424"/>
    <cellStyle name="40% - 强调文字颜色 5 4 8" xfId="425"/>
    <cellStyle name="20% - 强调文字颜色 4 4 3" xfId="426"/>
    <cellStyle name="40% - 强调文字颜色 5 4 9" xfId="427"/>
    <cellStyle name="20% - 强调文字颜色 4 4 4" xfId="428"/>
    <cellStyle name="强调文字颜色 1 2 5" xfId="429"/>
    <cellStyle name="40% - 强调文字颜色 3 12" xfId="430"/>
    <cellStyle name="20% - 强调文字颜色 2 11" xfId="431"/>
    <cellStyle name="20% - 强调文字颜色 4 4 5" xfId="432"/>
    <cellStyle name="强调文字颜色 1 2 6" xfId="433"/>
    <cellStyle name="20% - 强调文字颜色 2 12" xfId="434"/>
    <cellStyle name="20% - 强调文字颜色 3 2 7" xfId="435"/>
    <cellStyle name="20% - 强调文字颜色 2 2" xfId="436"/>
    <cellStyle name="标题 2 6 11" xfId="437"/>
    <cellStyle name="20% - 强调文字颜色 5 8" xfId="438"/>
    <cellStyle name="20% - 强调文字颜色 2 2 10" xfId="439"/>
    <cellStyle name="标题 3 6 2" xfId="440"/>
    <cellStyle name="20% - 强调文字颜色 5 9" xfId="441"/>
    <cellStyle name="20% - 强调文字颜色 2 2 11" xfId="442"/>
    <cellStyle name="标题 3 6 3" xfId="443"/>
    <cellStyle name="20% - 强调文字颜色 2 2 12" xfId="444"/>
    <cellStyle name="标题 1 3 10" xfId="445"/>
    <cellStyle name="标题 3 6 4" xfId="446"/>
    <cellStyle name="常规 2 2" xfId="447"/>
    <cellStyle name="20% - 强调文字颜色 2 2 13" xfId="448"/>
    <cellStyle name="标题 1 3 11" xfId="449"/>
    <cellStyle name="标题 3 6 5" xfId="450"/>
    <cellStyle name="常规 2 3" xfId="451"/>
    <cellStyle name="20% - 强调文字颜色 2 2 14" xfId="452"/>
    <cellStyle name="标题 3 6 6" xfId="453"/>
    <cellStyle name="常规 2 4" xfId="454"/>
    <cellStyle name="20% - 强调文字颜色 2 2 15" xfId="455"/>
    <cellStyle name="标题 3 6 7" xfId="456"/>
    <cellStyle name="常规 2 5" xfId="457"/>
    <cellStyle name="40% - 强调文字颜色 3 2 7" xfId="458"/>
    <cellStyle name="20% - 强调文字颜色 2 2 2" xfId="459"/>
    <cellStyle name="强调文字颜色 2 7 2" xfId="460"/>
    <cellStyle name="40% - 强调文字颜色 3 2 8" xfId="461"/>
    <cellStyle name="20% - 强调文字颜色 2 2 3" xfId="462"/>
    <cellStyle name="强调文字颜色 2 7 3" xfId="463"/>
    <cellStyle name="40% - 强调文字颜色 3 2 9" xfId="464"/>
    <cellStyle name="20% - 强调文字颜色 2 2 4" xfId="465"/>
    <cellStyle name="强调文字颜色 2 7 4" xfId="466"/>
    <cellStyle name="20% - 强调文字颜色 2 2 5" xfId="467"/>
    <cellStyle name="强调文字颜色 2 7 5" xfId="468"/>
    <cellStyle name="20% - 强调文字颜色 2 2 6" xfId="469"/>
    <cellStyle name="20% - 强调文字颜色 2 2 7" xfId="470"/>
    <cellStyle name="解释性文本 8 2" xfId="471"/>
    <cellStyle name="差 5 2" xfId="472"/>
    <cellStyle name="20% - 强调文字颜色 2 2 8" xfId="473"/>
    <cellStyle name="解释性文本 8 3" xfId="474"/>
    <cellStyle name="差 5 3" xfId="475"/>
    <cellStyle name="20% - 强调文字颜色 2 2 9" xfId="476"/>
    <cellStyle name="20% - 强调文字颜色 3 2 8" xfId="477"/>
    <cellStyle name="20% - 强调文字颜色 2 3" xfId="478"/>
    <cellStyle name="20% - 强调文字颜色 2 3 10" xfId="479"/>
    <cellStyle name="20% - 强调文字颜色 2 3 11" xfId="480"/>
    <cellStyle name="60% - 强调文字颜色 2 10" xfId="481"/>
    <cellStyle name="40% - 强调文字颜色 3 3 7" xfId="482"/>
    <cellStyle name="20% - 强调文字颜色 2 3 2" xfId="483"/>
    <cellStyle name="20% - 强调文字颜色 6 3 11" xfId="484"/>
    <cellStyle name="60% - 强调文字颜色 2 11" xfId="485"/>
    <cellStyle name="40% - 强调文字颜色 1 10" xfId="486"/>
    <cellStyle name="强调文字颜色 2 8 2" xfId="487"/>
    <cellStyle name="40% - 强调文字颜色 3 3 8" xfId="488"/>
    <cellStyle name="20% - 强调文字颜色 2 3 3" xfId="489"/>
    <cellStyle name="60% - 强调文字颜色 2 12" xfId="490"/>
    <cellStyle name="40% - 强调文字颜色 1 11" xfId="491"/>
    <cellStyle name="强调文字颜色 2 8 3" xfId="492"/>
    <cellStyle name="40% - 强调文字颜色 3 3 9" xfId="493"/>
    <cellStyle name="20% - 强调文字颜色 2 3 4" xfId="494"/>
    <cellStyle name="强调文字颜色 2 8 4" xfId="495"/>
    <cellStyle name="20% - 强调文字颜色 2 3 5" xfId="496"/>
    <cellStyle name="40% - 强调文字颜色 1 12" xfId="497"/>
    <cellStyle name="20% - 强调文字颜色 2 3 7" xfId="498"/>
    <cellStyle name="链接单元格 2 14" xfId="499"/>
    <cellStyle name="60% - 强调文字颜色 2 6 10" xfId="500"/>
    <cellStyle name="差 6 2" xfId="501"/>
    <cellStyle name="20% - 强调文字颜色 2 3 8" xfId="502"/>
    <cellStyle name="链接单元格 2 15" xfId="503"/>
    <cellStyle name="60% - 强调文字颜色 2 6 11" xfId="504"/>
    <cellStyle name="差 6 3" xfId="505"/>
    <cellStyle name="20% - 强调文字颜色 2 3 9" xfId="506"/>
    <cellStyle name="20% - 强调文字颜色 3 2 9" xfId="507"/>
    <cellStyle name="注释 8 5" xfId="508"/>
    <cellStyle name="40% - 强调文字颜色 3 7 2" xfId="509"/>
    <cellStyle name="20% - 强调文字颜色 2 4" xfId="510"/>
    <cellStyle name="40% - 强调文字颜色 3 4 8" xfId="511"/>
    <cellStyle name="20% - 强调文字颜色 2 4 3" xfId="512"/>
    <cellStyle name="40% - 强调文字颜色 3 4 9" xfId="513"/>
    <cellStyle name="20% - 强调文字颜色 2 4 4" xfId="514"/>
    <cellStyle name="20% - 强调文字颜色 2 4 5" xfId="515"/>
    <cellStyle name="20% - 强调文字颜色 2 4 6" xfId="516"/>
    <cellStyle name="20% - 强调文字颜色 2 4 7" xfId="517"/>
    <cellStyle name="40% - 强调文字颜色 1 6 10" xfId="518"/>
    <cellStyle name="差 7 2" xfId="519"/>
    <cellStyle name="20% - 强调文字颜色 2 4 8" xfId="520"/>
    <cellStyle name="40% - 强调文字颜色 1 6 11" xfId="521"/>
    <cellStyle name="差 7 3" xfId="522"/>
    <cellStyle name="20% - 强调文字颜色 2 4 9" xfId="523"/>
    <cellStyle name="40% - 强调文字颜色 3 7 3" xfId="524"/>
    <cellStyle name="20% - 强调文字颜色 2 5" xfId="525"/>
    <cellStyle name="20% - 强调文字颜色 2 5 10" xfId="526"/>
    <cellStyle name="好 6 2" xfId="527"/>
    <cellStyle name="20% - 强调文字颜色 2 5 11" xfId="528"/>
    <cellStyle name="好 6 3" xfId="529"/>
    <cellStyle name="40% - 强调文字颜色 3 5 7" xfId="530"/>
    <cellStyle name="20% - 强调文字颜色 2 5 2" xfId="531"/>
    <cellStyle name="40% - 强调文字颜色 3 5 8" xfId="532"/>
    <cellStyle name="20% - 强调文字颜色 2 5 3" xfId="533"/>
    <cellStyle name="40% - 强调文字颜色 3 5 9" xfId="534"/>
    <cellStyle name="20% - 强调文字颜色 2 5 4" xfId="535"/>
    <cellStyle name="20% - 强调文字颜色 2 5 5" xfId="536"/>
    <cellStyle name="20% - 强调文字颜色 2 5 6" xfId="537"/>
    <cellStyle name="标题 7 10" xfId="538"/>
    <cellStyle name="20% - 强调文字颜色 2 5 7" xfId="539"/>
    <cellStyle name="标题 7 11" xfId="540"/>
    <cellStyle name="差 8 2" xfId="541"/>
    <cellStyle name="20% - 强调文字颜色 2 5 8" xfId="542"/>
    <cellStyle name="差 8 3" xfId="543"/>
    <cellStyle name="20% - 强调文字颜色 2 5 9" xfId="544"/>
    <cellStyle name="40% - 强调文字颜色 3 7 4" xfId="545"/>
    <cellStyle name="20% - 强调文字颜色 2 6" xfId="546"/>
    <cellStyle name="常规 2 17" xfId="547"/>
    <cellStyle name="20% - 强调文字颜色 2 6 10" xfId="548"/>
    <cellStyle name="40% - 强调文字颜色 4 5 7" xfId="549"/>
    <cellStyle name="20% - 强调文字颜色 3 5 2" xfId="550"/>
    <cellStyle name="20% - 强调文字颜色 2 6 11" xfId="551"/>
    <cellStyle name="60% - 强调文字颜色 1 3 2" xfId="552"/>
    <cellStyle name="40% - 强调文字颜色 3 6 8" xfId="553"/>
    <cellStyle name="20% - 强调文字颜色 2 6 3" xfId="554"/>
    <cellStyle name="40% - 强调文字颜色 3 6 9" xfId="555"/>
    <cellStyle name="20% - 强调文字颜色 2 6 4" xfId="556"/>
    <cellStyle name="20% - 强调文字颜色 2 6 5" xfId="557"/>
    <cellStyle name="20% - 强调文字颜色 2 6 6" xfId="558"/>
    <cellStyle name="20% - 强调文字颜色 2 6 7" xfId="559"/>
    <cellStyle name="20% - 强调文字颜色 2 6 8" xfId="560"/>
    <cellStyle name="20% - 强调文字颜色 2 6 9" xfId="561"/>
    <cellStyle name="40% - 强调文字颜色 3 7 5" xfId="562"/>
    <cellStyle name="20% - 强调文字颜色 2 7" xfId="563"/>
    <cellStyle name="20% - 强调文字颜色 2 7 2" xfId="564"/>
    <cellStyle name="20% - 强调文字颜色 2 9" xfId="565"/>
    <cellStyle name="20% - 强调文字颜色 2 7 3" xfId="566"/>
    <cellStyle name="20% - 强调文字颜色 2 7 4" xfId="567"/>
    <cellStyle name="20% - 强调文字颜色 2 7 5" xfId="568"/>
    <cellStyle name="20% - 强调文字颜色 2 8" xfId="569"/>
    <cellStyle name="20% - 强调文字颜色 3 3 7" xfId="570"/>
    <cellStyle name="适中 2 14" xfId="571"/>
    <cellStyle name="60% - 强调文字颜色 4 8 5" xfId="572"/>
    <cellStyle name="链接单元格 5 2" xfId="573"/>
    <cellStyle name="40% - 强调文字颜色 5 5 10" xfId="574"/>
    <cellStyle name="20% - 强调文字颜色 3 2" xfId="575"/>
    <cellStyle name="常规 3 2 5" xfId="576"/>
    <cellStyle name="强调文字颜色 4 8 2" xfId="577"/>
    <cellStyle name="40% - 强调文字颜色 5 3 8" xfId="578"/>
    <cellStyle name="20% - 强调文字颜色 4 3 3" xfId="579"/>
    <cellStyle name="60% - 强调文字颜色 5 9" xfId="580"/>
    <cellStyle name="输入 5 2" xfId="581"/>
    <cellStyle name="20% - 强调文字颜色 3 2 10" xfId="582"/>
    <cellStyle name="强调文字颜色 4 8 3" xfId="583"/>
    <cellStyle name="40% - 强调文字颜色 5 3 9" xfId="584"/>
    <cellStyle name="20% - 强调文字颜色 4 3 4" xfId="585"/>
    <cellStyle name="60% - 强调文字颜色 5 8 2" xfId="586"/>
    <cellStyle name="输入 5 3" xfId="587"/>
    <cellStyle name="20% - 强调文字颜色 3 2 11" xfId="588"/>
    <cellStyle name="强调文字颜色 4 8 4" xfId="589"/>
    <cellStyle name="20% - 强调文字颜色 4 3 5" xfId="590"/>
    <cellStyle name="输入 5 4" xfId="591"/>
    <cellStyle name="20% - 强调文字颜色 3 2 12" xfId="592"/>
    <cellStyle name="标题 2 3 10" xfId="593"/>
    <cellStyle name="60% - 强调文字颜色 5 8 3" xfId="594"/>
    <cellStyle name="强调文字颜色 4 8 5" xfId="595"/>
    <cellStyle name="20% - 强调文字颜色 4 3 6" xfId="596"/>
    <cellStyle name="输入 5 5" xfId="597"/>
    <cellStyle name="20% - 强调文字颜色 3 2 13" xfId="598"/>
    <cellStyle name="标题 2 3 11" xfId="599"/>
    <cellStyle name="60% - 强调文字颜色 5 8 4" xfId="600"/>
    <cellStyle name="20% - 强调文字颜色 4 3 7" xfId="601"/>
    <cellStyle name="60% - 强调文字颜色 5 8 5" xfId="602"/>
    <cellStyle name="输入 5 6" xfId="603"/>
    <cellStyle name="20% - 强调文字颜色 3 2 14" xfId="604"/>
    <cellStyle name="汇总 8 2" xfId="605"/>
    <cellStyle name="20% - 强调文字颜色 4 3 8" xfId="606"/>
    <cellStyle name="输入 5 7" xfId="607"/>
    <cellStyle name="20% - 强调文字颜色 3 2 15" xfId="608"/>
    <cellStyle name="强调文字颜色 5 5 10" xfId="609"/>
    <cellStyle name="40% - 强调文字颜色 4 2 7" xfId="610"/>
    <cellStyle name="20% - 强调文字颜色 3 2 2" xfId="611"/>
    <cellStyle name="强调文字颜色 5 5 11" xfId="612"/>
    <cellStyle name="强调文字颜色 3 7 2" xfId="613"/>
    <cellStyle name="40% - 强调文字颜色 4 2 8" xfId="614"/>
    <cellStyle name="20% - 强调文字颜色 3 2 3" xfId="615"/>
    <cellStyle name="检查单元格 9" xfId="616"/>
    <cellStyle name="20% - 强调文字颜色 3 5 10" xfId="617"/>
    <cellStyle name="强调文字颜色 3 7 3" xfId="618"/>
    <cellStyle name="40% - 强调文字颜色 4 2 9" xfId="619"/>
    <cellStyle name="20% - 强调文字颜色 3 2 4" xfId="620"/>
    <cellStyle name="适中 7 4" xfId="621"/>
    <cellStyle name="60% - 强调文字颜色 1 3 10" xfId="622"/>
    <cellStyle name="20% - 强调文字颜色 3 5 11" xfId="623"/>
    <cellStyle name="强调文字颜色 3 7 4" xfId="624"/>
    <cellStyle name="20% - 强调文字颜色 3 2 5" xfId="625"/>
    <cellStyle name="适中 7 5" xfId="626"/>
    <cellStyle name="60% - 强调文字颜色 1 3 11" xfId="627"/>
    <cellStyle name="强调文字颜色 3 7 5" xfId="628"/>
    <cellStyle name="20% - 强调文字颜色 3 2 6" xfId="629"/>
    <cellStyle name="适中 10" xfId="630"/>
    <cellStyle name="20% - 强调文字颜色 4 8 3" xfId="631"/>
    <cellStyle name="40% - 强调文字颜色 1 4" xfId="632"/>
    <cellStyle name="20% - 强调文字颜色 3 3 10" xfId="633"/>
    <cellStyle name="60% - 强调文字颜色 2 6 3" xfId="634"/>
    <cellStyle name="适中 11" xfId="635"/>
    <cellStyle name="20% - 强调文字颜色 4 8 4" xfId="636"/>
    <cellStyle name="40% - 强调文字颜色 1 5" xfId="637"/>
    <cellStyle name="20% - 强调文字颜色 3 3 11" xfId="638"/>
    <cellStyle name="60% - 强调文字颜色 2 6 4" xfId="639"/>
    <cellStyle name="40% - 强调文字颜色 6 10" xfId="640"/>
    <cellStyle name="强调文字颜色 3 8 2" xfId="641"/>
    <cellStyle name="40% - 强调文字颜色 4 3 8" xfId="642"/>
    <cellStyle name="20% - 强调文字颜色 3 3 3" xfId="643"/>
    <cellStyle name="40% - 强调文字颜色 6 11" xfId="644"/>
    <cellStyle name="20% - 强调文字颜色 5 10" xfId="645"/>
    <cellStyle name="强调文字颜色 3 8 3" xfId="646"/>
    <cellStyle name="40% - 强调文字颜色 4 3 9" xfId="647"/>
    <cellStyle name="20% - 强调文字颜色 3 3 4" xfId="648"/>
    <cellStyle name="40% - 强调文字颜色 6 12" xfId="649"/>
    <cellStyle name="20% - 强调文字颜色 5 11" xfId="650"/>
    <cellStyle name="强调文字颜色 3 8 4" xfId="651"/>
    <cellStyle name="20% - 强调文字颜色 3 3 5" xfId="652"/>
    <cellStyle name="强调文字颜色 3 8 5" xfId="653"/>
    <cellStyle name="20% - 强调文字颜色 3 3 6" xfId="654"/>
    <cellStyle name="20% - 强调文字颜色 5 12" xfId="655"/>
    <cellStyle name="40% - 强调文字颜色 3 8 2" xfId="656"/>
    <cellStyle name="20% - 强调文字颜色 3 4" xfId="657"/>
    <cellStyle name="常规 3 2 7" xfId="658"/>
    <cellStyle name="60% - 强调文字颜色 1 2" xfId="659"/>
    <cellStyle name="20% - 强调文字颜色 3 3 9" xfId="660"/>
    <cellStyle name="40% - 强调文字颜色 4 4 7" xfId="661"/>
    <cellStyle name="20% - 强调文字颜色 3 4 2" xfId="662"/>
    <cellStyle name="40% - 强调文字颜色 4 4 8" xfId="663"/>
    <cellStyle name="20% - 强调文字颜色 3 4 3" xfId="664"/>
    <cellStyle name="警告文本 4 10" xfId="665"/>
    <cellStyle name="40% - 强调文字颜色 4 4 9" xfId="666"/>
    <cellStyle name="20% - 强调文字颜色 3 4 4" xfId="667"/>
    <cellStyle name="警告文本 4 11" xfId="668"/>
    <cellStyle name="20% - 强调文字颜色 3 4 5" xfId="669"/>
    <cellStyle name="20% - 强调文字颜色 3 4 6" xfId="670"/>
    <cellStyle name="链接单元格 6 2" xfId="671"/>
    <cellStyle name="60% - 强调文字颜色 1 2 7" xfId="672"/>
    <cellStyle name="20% - 强调文字颜色 4 5 10" xfId="673"/>
    <cellStyle name="20% - 强调文字颜色 4 2" xfId="674"/>
    <cellStyle name="注释 10" xfId="675"/>
    <cellStyle name="输出 4 2" xfId="676"/>
    <cellStyle name="60% - 强调文字颜色 2 3 10" xfId="677"/>
    <cellStyle name="常规 3" xfId="678"/>
    <cellStyle name="好 11" xfId="679"/>
    <cellStyle name="常规 6 10" xfId="680"/>
    <cellStyle name="20% - 强调文字颜色 3 4 7" xfId="681"/>
    <cellStyle name="链接单元格 6 3" xfId="682"/>
    <cellStyle name="60% - 强调文字颜色 1 2 8" xfId="683"/>
    <cellStyle name="20% - 强调文字颜色 4 5 11" xfId="684"/>
    <cellStyle name="20% - 强调文字颜色 4 3" xfId="685"/>
    <cellStyle name="注释 11" xfId="686"/>
    <cellStyle name="输出 4 3" xfId="687"/>
    <cellStyle name="60% - 强调文字颜色 2 3 11" xfId="688"/>
    <cellStyle name="常规 4" xfId="689"/>
    <cellStyle name="好 12" xfId="690"/>
    <cellStyle name="常规 6 11" xfId="691"/>
    <cellStyle name="20% - 强调文字颜色 3 4 8" xfId="692"/>
    <cellStyle name="链接单元格 6 4" xfId="693"/>
    <cellStyle name="60% - 强调文字颜色 1 2 9" xfId="694"/>
    <cellStyle name="标题 3 6 10" xfId="695"/>
    <cellStyle name="20% - 强调文字颜色 4 4" xfId="696"/>
    <cellStyle name="常规 6 12" xfId="697"/>
    <cellStyle name="60% - 强调文字颜色 2 2" xfId="698"/>
    <cellStyle name="20% - 强调文字颜色 3 4 9" xfId="699"/>
    <cellStyle name="40% - 强调文字颜色 4 5 8" xfId="700"/>
    <cellStyle name="20% - 强调文字颜色 3 5 3" xfId="701"/>
    <cellStyle name="40% - 强调文字颜色 4 5 9" xfId="702"/>
    <cellStyle name="20% - 强调文字颜色 3 5 4" xfId="703"/>
    <cellStyle name="20% - 强调文字颜色 3 5 6" xfId="704"/>
    <cellStyle name="20% - 强调文字颜色 3 5 7" xfId="705"/>
    <cellStyle name="输出 5 2" xfId="706"/>
    <cellStyle name="40% - 强调文字颜色 1 3 10" xfId="707"/>
    <cellStyle name="链接单元格 7 2" xfId="708"/>
    <cellStyle name="60% - 强调文字颜色 1 3 7" xfId="709"/>
    <cellStyle name="20% - 强调文字颜色 5 2" xfId="710"/>
    <cellStyle name="20% - 强调文字颜色 3 5 8" xfId="711"/>
    <cellStyle name="输出 5 3" xfId="712"/>
    <cellStyle name="40% - 强调文字颜色 1 3 11" xfId="713"/>
    <cellStyle name="链接单元格 7 3" xfId="714"/>
    <cellStyle name="60% - 强调文字颜色 1 3 8" xfId="715"/>
    <cellStyle name="20% - 强调文字颜色 5 3" xfId="716"/>
    <cellStyle name="链接单元格 7 4" xfId="717"/>
    <cellStyle name="60% - 强调文字颜色 1 3 9" xfId="718"/>
    <cellStyle name="20% - 强调文字颜色 5 4" xfId="719"/>
    <cellStyle name="20% - 强调文字颜色 3 5 9" xfId="720"/>
    <cellStyle name="60% - 强调文字颜色 3 2" xfId="721"/>
    <cellStyle name="20% - 强调文字颜色 3 7 4" xfId="722"/>
    <cellStyle name="标题 4 2 15" xfId="723"/>
    <cellStyle name="60% - 强调文字颜色 1 4 10" xfId="724"/>
    <cellStyle name="标题 4 3 5" xfId="725"/>
    <cellStyle name="60% - 强调文字颜色 1 5 4" xfId="726"/>
    <cellStyle name="20% - 强调文字颜色 3 6 10" xfId="727"/>
    <cellStyle name="40% - 强调文字颜色 4 6 7" xfId="728"/>
    <cellStyle name="20% - 强调文字颜色 3 6 2" xfId="729"/>
    <cellStyle name="常规 3 2 9 2" xfId="730"/>
    <cellStyle name="40% - 强调文字颜色 4 6 8" xfId="731"/>
    <cellStyle name="20% - 强调文字颜色 3 6 3" xfId="732"/>
    <cellStyle name="常规 3 2 9 3" xfId="733"/>
    <cellStyle name="40% - 强调文字颜色 4 6 9" xfId="734"/>
    <cellStyle name="20% - 强调文字颜色 3 6 4" xfId="735"/>
    <cellStyle name="常规 3 2 9 4" xfId="736"/>
    <cellStyle name="20% - 强调文字颜色 3 6 5" xfId="737"/>
    <cellStyle name="20% - 强调文字颜色 3 6 6" xfId="738"/>
    <cellStyle name="标题 4 2 8" xfId="739"/>
    <cellStyle name="链接单元格 8 2" xfId="740"/>
    <cellStyle name="60% - 强调文字颜色 1 4 7" xfId="741"/>
    <cellStyle name="20% - 强调文字颜色 6 2" xfId="742"/>
    <cellStyle name="常规 3 5 5" xfId="743"/>
    <cellStyle name="60% - 强调文字颜色 6 2 4" xfId="744"/>
    <cellStyle name="20% - 强调文字颜色 3 6 7" xfId="745"/>
    <cellStyle name="标题 4 2 9" xfId="746"/>
    <cellStyle name="链接单元格 8 3" xfId="747"/>
    <cellStyle name="60% - 强调文字颜色 1 4 8" xfId="748"/>
    <cellStyle name="20% - 强调文字颜色 6 3" xfId="749"/>
    <cellStyle name="常规 3 5 6" xfId="750"/>
    <cellStyle name="60% - 强调文字颜色 6 2 5" xfId="751"/>
    <cellStyle name="20% - 强调文字颜色 3 6 8" xfId="752"/>
    <cellStyle name="链接单元格 8 4" xfId="753"/>
    <cellStyle name="60% - 强调文字颜色 1 4 9" xfId="754"/>
    <cellStyle name="20% - 强调文字颜色 6 4" xfId="755"/>
    <cellStyle name="常规 3 5 7" xfId="756"/>
    <cellStyle name="60% - 强调文字颜色 6 2 6" xfId="757"/>
    <cellStyle name="20% - 强调文字颜色 3 6 9" xfId="758"/>
    <cellStyle name="60% - 强调文字颜色 4 2" xfId="759"/>
    <cellStyle name="强调文字颜色 5 6 10" xfId="760"/>
    <cellStyle name="20% - 强调文字颜色 3 7 2" xfId="761"/>
    <cellStyle name="标题 4 2 13" xfId="762"/>
    <cellStyle name="强调文字颜色 5 6 11" xfId="763"/>
    <cellStyle name="20% - 强调文字颜色 3 7 3" xfId="764"/>
    <cellStyle name="标题 4 2 14" xfId="765"/>
    <cellStyle name="20% - 强调文字颜色 3 8 2" xfId="766"/>
    <cellStyle name="20% - 强调文字颜色 3 8 3" xfId="767"/>
    <cellStyle name="20% - 强调文字颜色 3 8 4" xfId="768"/>
    <cellStyle name="检查单元格 2 5" xfId="769"/>
    <cellStyle name="20% - 强调文字颜色 6 10" xfId="770"/>
    <cellStyle name="20% - 强调文字颜色 3 8 5" xfId="771"/>
    <cellStyle name="检查单元格 2 6" xfId="772"/>
    <cellStyle name="20% - 强调文字颜色 6 11" xfId="773"/>
    <cellStyle name="40% - 强调文字颜色 5 12" xfId="774"/>
    <cellStyle name="20% - 强调文字颜色 4 11" xfId="775"/>
    <cellStyle name="适中 3 5" xfId="776"/>
    <cellStyle name="链接单元格 6 11" xfId="777"/>
    <cellStyle name="20% - 强调文字颜色 6 5 3" xfId="778"/>
    <cellStyle name="20% - 强调文字颜色 4 12" xfId="779"/>
    <cellStyle name="适中 3 6" xfId="780"/>
    <cellStyle name="20% - 强调文字颜色 6 5 4" xfId="781"/>
    <cellStyle name="20% - 强调文字颜色 4 5 6" xfId="782"/>
    <cellStyle name="注释 6" xfId="783"/>
    <cellStyle name="输入 7 5" xfId="784"/>
    <cellStyle name="60% - 强调文字颜色 2 3 6" xfId="785"/>
    <cellStyle name="常规 6 6" xfId="786"/>
    <cellStyle name="20% - 强调文字颜色 4 2 10" xfId="787"/>
    <cellStyle name="常规 6 7" xfId="788"/>
    <cellStyle name="20% - 强调文字颜色 4 2 11" xfId="789"/>
    <cellStyle name="注释 7" xfId="790"/>
    <cellStyle name="40% - 强调文字颜色 1 3 2" xfId="791"/>
    <cellStyle name="60% - 强调文字颜色 2 3 7" xfId="792"/>
    <cellStyle name="20% - 强调文字颜色 4 5 7" xfId="793"/>
    <cellStyle name="常规 6 8" xfId="794"/>
    <cellStyle name="20% - 强调文字颜色 4 2 12" xfId="795"/>
    <cellStyle name="标题 3 3 10" xfId="796"/>
    <cellStyle name="注释 8" xfId="797"/>
    <cellStyle name="40% - 强调文字颜色 1 3 3" xfId="798"/>
    <cellStyle name="60% - 强调文字颜色 2 3 8" xfId="799"/>
    <cellStyle name="20% - 强调文字颜色 4 5 8" xfId="800"/>
    <cellStyle name="常规 6 9" xfId="801"/>
    <cellStyle name="20% - 强调文字颜色 4 2 13" xfId="802"/>
    <cellStyle name="标题 3 3 11" xfId="803"/>
    <cellStyle name="注释 9" xfId="804"/>
    <cellStyle name="40% - 强调文字颜色 1 3 4" xfId="805"/>
    <cellStyle name="60% - 强调文字颜色 2 3 9" xfId="806"/>
    <cellStyle name="20% - 强调文字颜色 4 5 9" xfId="807"/>
    <cellStyle name="40% - 强调文字颜色 1 3 6" xfId="808"/>
    <cellStyle name="20% - 强调文字颜色 4 2 15" xfId="809"/>
    <cellStyle name="40% - 强调文字颜色 5 2 7" xfId="810"/>
    <cellStyle name="20% - 强调文字颜色 4 2 2" xfId="811"/>
    <cellStyle name="汇总 2 14" xfId="812"/>
    <cellStyle name="强调文字颜色 4 7 2" xfId="813"/>
    <cellStyle name="40% - 强调文字颜色 5 2 8" xfId="814"/>
    <cellStyle name="20% - 强调文字颜色 4 2 3" xfId="815"/>
    <cellStyle name="汇总 2 15" xfId="816"/>
    <cellStyle name="强调文字颜色 4 7 3" xfId="817"/>
    <cellStyle name="40% - 强调文字颜色 5 2 9" xfId="818"/>
    <cellStyle name="20% - 强调文字颜色 4 2 4" xfId="819"/>
    <cellStyle name="强调文字颜色 4 7 4" xfId="820"/>
    <cellStyle name="20% - 强调文字颜色 4 2 5" xfId="821"/>
    <cellStyle name="强调文字颜色 4 7 5" xfId="822"/>
    <cellStyle name="20% - 强调文字颜色 4 2 6" xfId="823"/>
    <cellStyle name="20% - 强调文字颜色 4 2 7" xfId="824"/>
    <cellStyle name="汇总 7 2" xfId="825"/>
    <cellStyle name="20% - 强调文字颜色 4 2 8" xfId="826"/>
    <cellStyle name="汇总 7 3" xfId="827"/>
    <cellStyle name="20% - 强调文字颜色 4 2 9" xfId="828"/>
    <cellStyle name="40% - 强调文字颜色 5 3 7" xfId="829"/>
    <cellStyle name="20% - 强调文字颜色 4 3 2" xfId="830"/>
    <cellStyle name="汇总 8 3" xfId="831"/>
    <cellStyle name="20% - 强调文字颜色 4 3 9" xfId="832"/>
    <cellStyle name="60% - 强调文字颜色 2 2 10" xfId="833"/>
    <cellStyle name="适中 4 7" xfId="834"/>
    <cellStyle name="20% - 强调文字颜色 6 6 5" xfId="835"/>
    <cellStyle name="常规 5 10" xfId="836"/>
    <cellStyle name="强调文字颜色 3 4 6" xfId="837"/>
    <cellStyle name="常规 3 2 2 7" xfId="838"/>
    <cellStyle name="注释 5 3" xfId="839"/>
    <cellStyle name="强调文字颜色 1 2 15" xfId="840"/>
    <cellStyle name="60% - 强调文字颜色 4 4 5" xfId="841"/>
    <cellStyle name="好 5 8" xfId="842"/>
    <cellStyle name="20% - 强调文字颜色 4 4 10" xfId="843"/>
    <cellStyle name="60% - 强调文字颜色 2 2 11" xfId="844"/>
    <cellStyle name="适中 4 8" xfId="845"/>
    <cellStyle name="20% - 强调文字颜色 6 6 6" xfId="846"/>
    <cellStyle name="常规 5 11" xfId="847"/>
    <cellStyle name="注释 5 4" xfId="848"/>
    <cellStyle name="60% - 强调文字颜色 4 4 6" xfId="849"/>
    <cellStyle name="好 5 9" xfId="850"/>
    <cellStyle name="20% - 强调文字颜色 4 4 11" xfId="851"/>
    <cellStyle name="20% - 强调文字颜色 4 4 6" xfId="852"/>
    <cellStyle name="输入 6 6" xfId="853"/>
    <cellStyle name="计算 2 15" xfId="854"/>
    <cellStyle name="60% - 强调文字颜色 2 2 7" xfId="855"/>
    <cellStyle name="40% - 强调文字颜色 1 2 2" xfId="856"/>
    <cellStyle name="输出 2 14" xfId="857"/>
    <cellStyle name="常规 5 7" xfId="858"/>
    <cellStyle name="40% - 强调文字颜色 5 2 11" xfId="859"/>
    <cellStyle name="20% - 强调文字颜色 4 4 7" xfId="860"/>
    <cellStyle name="输入 6 7" xfId="861"/>
    <cellStyle name="60% - 强调文字颜色 2 2 8" xfId="862"/>
    <cellStyle name="40% - 强调文字颜色 1 2 3" xfId="863"/>
    <cellStyle name="输出 2 15" xfId="864"/>
    <cellStyle name="常规 5 8" xfId="865"/>
    <cellStyle name="40% - 强调文字颜色 5 2 12" xfId="866"/>
    <cellStyle name="20% - 强调文字颜色 4 4 8" xfId="867"/>
    <cellStyle name="输入 6 8" xfId="868"/>
    <cellStyle name="60% - 强调文字颜色 2 2 9" xfId="869"/>
    <cellStyle name="40% - 强调文字颜色 1 2 4" xfId="870"/>
    <cellStyle name="常规 5 9" xfId="871"/>
    <cellStyle name="40% - 强调文字颜色 5 2 13" xfId="872"/>
    <cellStyle name="20% - 强调文字颜色 4 4 9" xfId="873"/>
    <cellStyle name="40% - 强调文字颜色 5 5 7" xfId="874"/>
    <cellStyle name="20% - 强调文字颜色 4 5 2" xfId="875"/>
    <cellStyle name="40% - 强调文字颜色 5 5 8" xfId="876"/>
    <cellStyle name="20% - 强调文字颜色 4 5 3" xfId="877"/>
    <cellStyle name="40% - 强调文字颜色 5 5 9" xfId="878"/>
    <cellStyle name="20% - 强调文字颜色 4 5 4" xfId="879"/>
    <cellStyle name="20% - 强调文字颜色 4 6" xfId="880"/>
    <cellStyle name="标题 4 5 8" xfId="881"/>
    <cellStyle name="20% - 强调文字颜色 4 6 10" xfId="882"/>
    <cellStyle name="标题 4 5 9" xfId="883"/>
    <cellStyle name="20% - 强调文字颜色 4 6 11" xfId="884"/>
    <cellStyle name="40% - 强调文字颜色 5 6 7" xfId="885"/>
    <cellStyle name="20% - 强调文字颜色 4 6 2" xfId="886"/>
    <cellStyle name="40% - 强调文字颜色 5 6 9" xfId="887"/>
    <cellStyle name="20% - 强调文字颜色 4 6 4" xfId="888"/>
    <cellStyle name="20% - 强调文字颜色 4 6 5" xfId="889"/>
    <cellStyle name="20% - 强调文字颜色 4 6 6" xfId="890"/>
    <cellStyle name="20% - 强调文字颜色 4 6 7" xfId="891"/>
    <cellStyle name="20% - 强调文字颜色 4 6 8" xfId="892"/>
    <cellStyle name="20% - 强调文字颜色 4 6 9" xfId="893"/>
    <cellStyle name="20% - 强调文字颜色 4 7" xfId="894"/>
    <cellStyle name="20% - 强调文字颜色 4 7 4" xfId="895"/>
    <cellStyle name="20% - 强调文字颜色 4 7 5" xfId="896"/>
    <cellStyle name="标题 1 10" xfId="897"/>
    <cellStyle name="20% - 强调文字颜色 4 8" xfId="898"/>
    <cellStyle name="40% - 强调文字颜色 1 3" xfId="899"/>
    <cellStyle name="20% - 强调文字颜色 4 8 2" xfId="900"/>
    <cellStyle name="适中 12" xfId="901"/>
    <cellStyle name="20% - 强调文字颜色 4 8 5" xfId="902"/>
    <cellStyle name="20% - 强调文字颜色 4 9" xfId="903"/>
    <cellStyle name="40% - 强调文字颜色 1 5 4" xfId="904"/>
    <cellStyle name="60% - 强调文字颜色 2 5 9" xfId="905"/>
    <cellStyle name="20% - 强调文字颜色 5 2 10" xfId="906"/>
    <cellStyle name="40% - 强调文字颜色 6 3 2" xfId="907"/>
    <cellStyle name="20% - 强调文字颜色 5 2 11" xfId="908"/>
    <cellStyle name="40% - 强调文字颜色 1 5 5" xfId="909"/>
    <cellStyle name="40% - 强调文字颜色 6 3 3" xfId="910"/>
    <cellStyle name="20% - 强调文字颜色 5 2 12" xfId="911"/>
    <cellStyle name="标题 4 3 10" xfId="912"/>
    <cellStyle name="40% - 强调文字颜色 1 5 6" xfId="913"/>
    <cellStyle name="40% - 强调文字颜色 6 3 4" xfId="914"/>
    <cellStyle name="20% - 强调文字颜色 5 2 13" xfId="915"/>
    <cellStyle name="标题 4 3 11" xfId="916"/>
    <cellStyle name="40% - 强调文字颜色 1 5 7" xfId="917"/>
    <cellStyle name="40% - 强调文字颜色 6 3 5" xfId="918"/>
    <cellStyle name="20% - 强调文字颜色 5 2 14" xfId="919"/>
    <cellStyle name="40% - 强调文字颜色 1 5 8" xfId="920"/>
    <cellStyle name="40% - 强调文字颜色 6 3 6" xfId="921"/>
    <cellStyle name="20% - 强调文字颜色 5 2 15" xfId="922"/>
    <cellStyle name="40% - 强调文字颜色 1 5 9" xfId="923"/>
    <cellStyle name="40% - 强调文字颜色 6 2 7" xfId="924"/>
    <cellStyle name="20% - 强调文字颜色 5 2 2" xfId="925"/>
    <cellStyle name="强调文字颜色 5 7 2" xfId="926"/>
    <cellStyle name="40% - 强调文字颜色 6 2 8" xfId="927"/>
    <cellStyle name="20% - 强调文字颜色 5 2 3" xfId="928"/>
    <cellStyle name="强调文字颜色 5 7 3" xfId="929"/>
    <cellStyle name="40% - 强调文字颜色 6 2 9" xfId="930"/>
    <cellStyle name="20% - 强调文字颜色 5 2 4" xfId="931"/>
    <cellStyle name="强调文字颜色 5 7 4" xfId="932"/>
    <cellStyle name="20% - 强调文字颜色 5 2 5" xfId="933"/>
    <cellStyle name="标题 5 10" xfId="934"/>
    <cellStyle name="强调文字颜色 5 7 5" xfId="935"/>
    <cellStyle name="20% - 强调文字颜色 5 2 6" xfId="936"/>
    <cellStyle name="标题 5 11" xfId="937"/>
    <cellStyle name="20% - 强调文字颜色 5 2 7" xfId="938"/>
    <cellStyle name="标题 5 12" xfId="939"/>
    <cellStyle name="20% - 强调文字颜色 5 2 8" xfId="940"/>
    <cellStyle name="标题 5 13" xfId="941"/>
    <cellStyle name="40% - 强调文字颜色 5 7 2" xfId="942"/>
    <cellStyle name="20% - 强调文字颜色 5 6 10" xfId="943"/>
    <cellStyle name="20% - 强调文字颜色 5 2 9" xfId="944"/>
    <cellStyle name="标题 5 14" xfId="945"/>
    <cellStyle name="20% - 强调文字颜色 6 3 8" xfId="946"/>
    <cellStyle name="20% - 强调文字颜色 5 3 10" xfId="947"/>
    <cellStyle name="20% - 强调文字颜色 6 3 9" xfId="948"/>
    <cellStyle name="40% - 强调文字颜色 6 8 2" xfId="949"/>
    <cellStyle name="20% - 强调文字颜色 5 3 11" xfId="950"/>
    <cellStyle name="40% - 强调文字颜色 6 3 7" xfId="951"/>
    <cellStyle name="20% - 强调文字颜色 5 3 2" xfId="952"/>
    <cellStyle name="解释性文本 2 3" xfId="953"/>
    <cellStyle name="20% - 强调文字颜色 5 3 7" xfId="954"/>
    <cellStyle name="解释性文本 2 4" xfId="955"/>
    <cellStyle name="20% - 强调文字颜色 5 3 8" xfId="956"/>
    <cellStyle name="40% - 强调文字颜色 2 4 10" xfId="957"/>
    <cellStyle name="标题 7" xfId="958"/>
    <cellStyle name="解释性文本 2 5" xfId="959"/>
    <cellStyle name="20% - 强调文字颜色 5 3 9" xfId="960"/>
    <cellStyle name="40% - 强调文字颜色 6 4 7" xfId="961"/>
    <cellStyle name="20% - 强调文字颜色 5 4 2" xfId="962"/>
    <cellStyle name="40% - 强调文字颜色 6 4 8" xfId="963"/>
    <cellStyle name="20% - 强调文字颜色 5 4 3" xfId="964"/>
    <cellStyle name="40% - 强调文字颜色 6 4 9" xfId="965"/>
    <cellStyle name="20% - 强调文字颜色 5 4 4" xfId="966"/>
    <cellStyle name="20% - 强调文字颜色 5 4 5" xfId="967"/>
    <cellStyle name="解释性文本 3 2" xfId="968"/>
    <cellStyle name="20% - 强调文字颜色 5 4 6" xfId="969"/>
    <cellStyle name="解释性文本 3 3" xfId="970"/>
    <cellStyle name="20% - 强调文字颜色 5 4 7" xfId="971"/>
    <cellStyle name="解释性文本 3 4" xfId="972"/>
    <cellStyle name="20% - 强调文字颜色 5 4 8" xfId="973"/>
    <cellStyle name="20% - 强调文字颜色 5 5" xfId="974"/>
    <cellStyle name="40% - 强调文字颜色 6 5 10" xfId="975"/>
    <cellStyle name="40% - 强调文字颜色 5 2 2" xfId="976"/>
    <cellStyle name="20% - 强调文字颜色 5 5 10" xfId="977"/>
    <cellStyle name="60% - 强调文字颜色 6 2 7" xfId="978"/>
    <cellStyle name="20% - 强调文字颜色 6 5" xfId="979"/>
    <cellStyle name="40% - 强调文字颜色 5 2 3" xfId="980"/>
    <cellStyle name="20% - 强调文字颜色 5 5 11" xfId="981"/>
    <cellStyle name="60% - 强调文字颜色 6 2 8" xfId="982"/>
    <cellStyle name="汇总 2 10" xfId="983"/>
    <cellStyle name="20% - 强调文字颜色 6 6" xfId="984"/>
    <cellStyle name="60% - 强调文字颜色 1 12" xfId="985"/>
    <cellStyle name="强调文字颜色 2 3 3" xfId="986"/>
    <cellStyle name="检查单元格 8 4" xfId="987"/>
    <cellStyle name="20% - 强调文字颜色 6 2 13" xfId="988"/>
    <cellStyle name="40% - 强调文字颜色 6 5 7" xfId="989"/>
    <cellStyle name="20% - 强调文字颜色 5 5 2" xfId="990"/>
    <cellStyle name="强调文字颜色 2 3 4" xfId="991"/>
    <cellStyle name="检查单元格 8 5" xfId="992"/>
    <cellStyle name="20% - 强调文字颜色 6 2 14" xfId="993"/>
    <cellStyle name="40% - 强调文字颜色 6 5 8" xfId="994"/>
    <cellStyle name="20% - 强调文字颜色 5 5 3" xfId="995"/>
    <cellStyle name="强调文字颜色 2 3 5" xfId="996"/>
    <cellStyle name="20% - 强调文字颜色 6 2 15" xfId="997"/>
    <cellStyle name="40% - 强调文字颜色 6 5 9" xfId="998"/>
    <cellStyle name="20% - 强调文字颜色 5 5 4" xfId="999"/>
    <cellStyle name="20% - 强调文字颜色 5 5 5" xfId="1000"/>
    <cellStyle name="解释性文本 4 2" xfId="1001"/>
    <cellStyle name="20% - 强调文字颜色 5 5 6" xfId="1002"/>
    <cellStyle name="60% - 强调文字颜色 2 5 10" xfId="1003"/>
    <cellStyle name="解释性文本 4 3" xfId="1004"/>
    <cellStyle name="20% - 强调文字颜色 5 5 7" xfId="1005"/>
    <cellStyle name="60% - 强调文字颜色 2 5 11" xfId="1006"/>
    <cellStyle name="解释性文本 4 4" xfId="1007"/>
    <cellStyle name="20% - 强调文字颜色 5 5 8" xfId="1008"/>
    <cellStyle name="解释性文本 4 5" xfId="1009"/>
    <cellStyle name="20% - 强调文字颜色 5 5 9" xfId="1010"/>
    <cellStyle name="20% - 强调文字颜色 5 6" xfId="1011"/>
    <cellStyle name="强调文字颜色 4 2 10" xfId="1012"/>
    <cellStyle name="40% - 强调文字颜色 6 5 11" xfId="1013"/>
    <cellStyle name="40% - 强调文字颜色 6 6 7" xfId="1014"/>
    <cellStyle name="20% - 强调文字颜色 5 6 2" xfId="1015"/>
    <cellStyle name="40% - 强调文字颜色 6 6 8" xfId="1016"/>
    <cellStyle name="20% - 强调文字颜色 5 6 3" xfId="1017"/>
    <cellStyle name="40% - 强调文字颜色 6 6 9" xfId="1018"/>
    <cellStyle name="20% - 强调文字颜色 5 6 4" xfId="1019"/>
    <cellStyle name="20% - 强调文字颜色 5 6 5" xfId="1020"/>
    <cellStyle name="解释性文本 5 2" xfId="1021"/>
    <cellStyle name="40% - 强调文字颜色 1 5 10" xfId="1022"/>
    <cellStyle name="20% - 强调文字颜色 5 6 6" xfId="1023"/>
    <cellStyle name="差 2 2" xfId="1024"/>
    <cellStyle name="解释性文本 5 3" xfId="1025"/>
    <cellStyle name="40% - 强调文字颜色 1 5 11" xfId="1026"/>
    <cellStyle name="20% - 强调文字颜色 5 6 7" xfId="1027"/>
    <cellStyle name="差 2 3" xfId="1028"/>
    <cellStyle name="解释性文本 5 4" xfId="1029"/>
    <cellStyle name="20% - 强调文字颜色 5 6 8" xfId="1030"/>
    <cellStyle name="差 2 4" xfId="1031"/>
    <cellStyle name="解释性文本 5 5" xfId="1032"/>
    <cellStyle name="20% - 强调文字颜色 5 6 9" xfId="1033"/>
    <cellStyle name="差 2 5" xfId="1034"/>
    <cellStyle name="20% - 强调文字颜色 5 7" xfId="1035"/>
    <cellStyle name="20% - 强调文字颜色 5 7 2" xfId="1036"/>
    <cellStyle name="20% - 强调文字颜色 5 7 3" xfId="1037"/>
    <cellStyle name="20% - 强调文字颜色 5 7 4" xfId="1038"/>
    <cellStyle name="20% - 强调文字颜色 5 7 5" xfId="1039"/>
    <cellStyle name="标题 6 10" xfId="1040"/>
    <cellStyle name="20% - 强调文字颜色 5 8 2" xfId="1041"/>
    <cellStyle name="60% - 强调文字颜色 1 6 10" xfId="1042"/>
    <cellStyle name="20% - 强调文字颜色 5 8 3" xfId="1043"/>
    <cellStyle name="60% - 强调文字颜色 1 6 11" xfId="1044"/>
    <cellStyle name="20% - 强调文字颜色 5 8 4" xfId="1045"/>
    <cellStyle name="20% - 强调文字颜色 5 8 5" xfId="1046"/>
    <cellStyle name="检查单元格 2 7" xfId="1047"/>
    <cellStyle name="20% - 强调文字颜色 6 12" xfId="1048"/>
    <cellStyle name="20% - 强调文字颜色 6 2 10" xfId="1049"/>
    <cellStyle name="40% - 强调文字颜色 6 5 4" xfId="1050"/>
    <cellStyle name="60% - 强调文字颜色 1 10" xfId="1051"/>
    <cellStyle name="检查单元格 8 2" xfId="1052"/>
    <cellStyle name="20% - 强调文字颜色 6 2 11" xfId="1053"/>
    <cellStyle name="40% - 强调文字颜色 6 5 5" xfId="1054"/>
    <cellStyle name="强调文字颜色 2 10" xfId="1055"/>
    <cellStyle name="20% - 强调文字颜色 6 2 7" xfId="1056"/>
    <cellStyle name="强调文字颜色 2 11" xfId="1057"/>
    <cellStyle name="20% - 强调文字颜色 6 2 8" xfId="1058"/>
    <cellStyle name="强调文字颜色 2 12" xfId="1059"/>
    <cellStyle name="20% - 强调文字颜色 6 2 9" xfId="1060"/>
    <cellStyle name="注释 4 9" xfId="1061"/>
    <cellStyle name="40% - 强调文字颜色 3 3 6" xfId="1062"/>
    <cellStyle name="20% - 强调文字颜色 6 3 10" xfId="1063"/>
    <cellStyle name="20% - 强调文字颜色 6 3 7" xfId="1064"/>
    <cellStyle name="适中 2 9" xfId="1065"/>
    <cellStyle name="60% - 强调文字颜色 1 2 15" xfId="1066"/>
    <cellStyle name="20% - 强调文字颜色 6 4 7" xfId="1067"/>
    <cellStyle name="20% - 强调文字颜色 6 4 8" xfId="1068"/>
    <cellStyle name="20% - 强调文字颜色 6 4 9" xfId="1069"/>
    <cellStyle name="40% - 强调文字颜色 5 4 5" xfId="1070"/>
    <cellStyle name="警告文本 7 3" xfId="1071"/>
    <cellStyle name="20% - 强调文字颜色 6 5 10" xfId="1072"/>
    <cellStyle name="强调文字颜色 1 2 2" xfId="1073"/>
    <cellStyle name="60% - 强调文字颜色 4 10" xfId="1074"/>
    <cellStyle name="40% - 强调文字颜色 5 4 6" xfId="1075"/>
    <cellStyle name="警告文本 7 4" xfId="1076"/>
    <cellStyle name="20% - 强调文字颜色 6 5 11" xfId="1077"/>
    <cellStyle name="适中 3 7" xfId="1078"/>
    <cellStyle name="20% - 强调文字颜色 6 5 5" xfId="1079"/>
    <cellStyle name="适中 3 8" xfId="1080"/>
    <cellStyle name="20% - 强调文字颜色 6 5 6" xfId="1081"/>
    <cellStyle name="适中 3 9" xfId="1082"/>
    <cellStyle name="20% - 强调文字颜色 6 5 7" xfId="1083"/>
    <cellStyle name="20% - 强调文字颜色 6 5 9" xfId="1084"/>
    <cellStyle name="强调文字颜色 3 4 4" xfId="1085"/>
    <cellStyle name="警告文本 3 11" xfId="1086"/>
    <cellStyle name="常规 3 2 2 5" xfId="1087"/>
    <cellStyle name="适中 4 5" xfId="1088"/>
    <cellStyle name="20% - 强调文字颜色 6 6 3" xfId="1089"/>
    <cellStyle name="强调文字颜色 3 4 5" xfId="1090"/>
    <cellStyle name="常规 3 2 2 6" xfId="1091"/>
    <cellStyle name="适中 4 6" xfId="1092"/>
    <cellStyle name="20% - 强调文字颜色 6 6 4" xfId="1093"/>
    <cellStyle name="60% - 强调文字颜色 2 2 12" xfId="1094"/>
    <cellStyle name="适中 4 9" xfId="1095"/>
    <cellStyle name="20% - 强调文字颜色 6 6 7" xfId="1096"/>
    <cellStyle name="60% - 强调文字颜色 2 2 13" xfId="1097"/>
    <cellStyle name="20% - 强调文字颜色 6 6 8" xfId="1098"/>
    <cellStyle name="60% - 强调文字颜色 2 2 14" xfId="1099"/>
    <cellStyle name="20% - 强调文字颜色 6 6 9" xfId="1100"/>
    <cellStyle name="40% - 强调文字颜色 5 2 4" xfId="1101"/>
    <cellStyle name="60% - 强调文字颜色 6 2 9" xfId="1102"/>
    <cellStyle name="标题 4 6 10" xfId="1103"/>
    <cellStyle name="汇总 2 11" xfId="1104"/>
    <cellStyle name="20% - 强调文字颜色 6 7" xfId="1105"/>
    <cellStyle name="适中 5 4" xfId="1106"/>
    <cellStyle name="20% - 强调文字颜色 6 7 2" xfId="1107"/>
    <cellStyle name="适中 5 5" xfId="1108"/>
    <cellStyle name="20% - 强调文字颜色 6 7 3" xfId="1109"/>
    <cellStyle name="适中 5 6" xfId="1110"/>
    <cellStyle name="20% - 强调文字颜色 6 7 4" xfId="1111"/>
    <cellStyle name="适中 5 7" xfId="1112"/>
    <cellStyle name="20% - 强调文字颜色 6 7 5" xfId="1113"/>
    <cellStyle name="40% - 强调文字颜色 1 2 10" xfId="1114"/>
    <cellStyle name="40% - 强调文字颜色 5 2 5" xfId="1115"/>
    <cellStyle name="标题 4 6 11" xfId="1116"/>
    <cellStyle name="汇总 2 12" xfId="1117"/>
    <cellStyle name="20% - 强调文字颜色 6 8" xfId="1118"/>
    <cellStyle name="适中 6 4" xfId="1119"/>
    <cellStyle name="20% - 强调文字颜色 6 8 2" xfId="1120"/>
    <cellStyle name="适中 6 5" xfId="1121"/>
    <cellStyle name="20% - 强调文字颜色 6 8 3" xfId="1122"/>
    <cellStyle name="适中 6 6" xfId="1123"/>
    <cellStyle name="20% - 强调文字颜色 6 8 4" xfId="1124"/>
    <cellStyle name="40% - 强调文字颜色 5 2 6" xfId="1125"/>
    <cellStyle name="汇总 2 13" xfId="1126"/>
    <cellStyle name="20% - 强调文字颜色 6 9" xfId="1127"/>
    <cellStyle name="40% - 强调文字颜色 1 2" xfId="1128"/>
    <cellStyle name="40% - 强调文字颜色 1 2 11" xfId="1129"/>
    <cellStyle name="40% - 强调文字颜色 1 2 12" xfId="1130"/>
    <cellStyle name="40% - 强调文字颜色 1 2 14" xfId="1131"/>
    <cellStyle name="40% - 强调文字颜色 1 2 15" xfId="1132"/>
    <cellStyle name="40% - 强调文字颜色 5 2 14" xfId="1133"/>
    <cellStyle name="输入 6 9" xfId="1134"/>
    <cellStyle name="40% - 强调文字颜色 1 2 5" xfId="1135"/>
    <cellStyle name="40% - 强调文字颜色 5 2 15" xfId="1136"/>
    <cellStyle name="40% - 强调文字颜色 1 2 6" xfId="1137"/>
    <cellStyle name="40% - 强调文字颜色 1 2 7" xfId="1138"/>
    <cellStyle name="40% - 强调文字颜色 1 3 7" xfId="1139"/>
    <cellStyle name="40% - 强调文字颜色 1 3 8" xfId="1140"/>
    <cellStyle name="40% - 强调文字颜色 1 3 9" xfId="1141"/>
    <cellStyle name="强调文字颜色 5 6 5" xfId="1142"/>
    <cellStyle name="40% - 强调文字颜色 1 4 10" xfId="1143"/>
    <cellStyle name="强调文字颜色 5 6 6" xfId="1144"/>
    <cellStyle name="40% - 强调文字颜色 1 4 11" xfId="1145"/>
    <cellStyle name="40% - 强调文字颜色 1 4 2" xfId="1146"/>
    <cellStyle name="60% - 强调文字颜色 2 4 7" xfId="1147"/>
    <cellStyle name="40% - 强调文字颜色 1 4 3" xfId="1148"/>
    <cellStyle name="60% - 强调文字颜色 2 4 8" xfId="1149"/>
    <cellStyle name="40% - 强调文字颜色 1 4 4" xfId="1150"/>
    <cellStyle name="60% - 强调文字颜色 2 4 9" xfId="1151"/>
    <cellStyle name="40% - 强调文字颜色 6 2 10" xfId="1152"/>
    <cellStyle name="40% - 强调文字颜色 6 2 2" xfId="1153"/>
    <cellStyle name="40% - 强调文字颜色 1 4 5" xfId="1154"/>
    <cellStyle name="40% - 强调文字颜色 6 2 11" xfId="1155"/>
    <cellStyle name="40% - 强调文字颜色 6 2 3" xfId="1156"/>
    <cellStyle name="40% - 强调文字颜色 1 4 6" xfId="1157"/>
    <cellStyle name="40% - 强调文字颜色 6 2 12" xfId="1158"/>
    <cellStyle name="40% - 强调文字颜色 6 2 4" xfId="1159"/>
    <cellStyle name="40% - 强调文字颜色 1 4 7" xfId="1160"/>
    <cellStyle name="40% - 强调文字颜色 6 2 13" xfId="1161"/>
    <cellStyle name="40% - 强调文字颜色 6 2 5" xfId="1162"/>
    <cellStyle name="40% - 强调文字颜色 1 4 8" xfId="1163"/>
    <cellStyle name="40% - 强调文字颜色 6 2 14" xfId="1164"/>
    <cellStyle name="40% - 强调文字颜色 6 2 6" xfId="1165"/>
    <cellStyle name="40% - 强调文字颜色 1 4 9" xfId="1166"/>
    <cellStyle name="40% - 强调文字颜色 6 2 15" xfId="1167"/>
    <cellStyle name="40% - 强调文字颜色 1 5 2" xfId="1168"/>
    <cellStyle name="60% - 强调文字颜色 2 5 7" xfId="1169"/>
    <cellStyle name="40% - 强调文字颜色 1 5 3" xfId="1170"/>
    <cellStyle name="60% - 强调文字颜色 2 5 8" xfId="1171"/>
    <cellStyle name="40% - 强调文字颜色 1 6" xfId="1172"/>
    <cellStyle name="60% - 强调文字颜色 6 3 11" xfId="1173"/>
    <cellStyle name="40% - 强调文字颜色 1 8" xfId="1174"/>
    <cellStyle name="40% - 强调文字颜色 1 6 2" xfId="1175"/>
    <cellStyle name="60% - 强调文字颜色 2 6 7" xfId="1176"/>
    <cellStyle name="40% - 强调文字颜色 1 9" xfId="1177"/>
    <cellStyle name="40% - 强调文字颜色 1 6 3" xfId="1178"/>
    <cellStyle name="60% - 强调文字颜色 2 6 8" xfId="1179"/>
    <cellStyle name="40% - 强调文字颜色 1 6 4" xfId="1180"/>
    <cellStyle name="60% - 强调文字颜色 2 6 9" xfId="1181"/>
    <cellStyle name="好 5 10" xfId="1182"/>
    <cellStyle name="40% - 强调文字颜色 6 4 2" xfId="1183"/>
    <cellStyle name="40% - 强调文字颜色 1 6 5" xfId="1184"/>
    <cellStyle name="好 5 11" xfId="1185"/>
    <cellStyle name="40% - 强调文字颜色 6 4 3" xfId="1186"/>
    <cellStyle name="40% - 强调文字颜色 1 6 6" xfId="1187"/>
    <cellStyle name="40% - 强调文字颜色 6 4 4" xfId="1188"/>
    <cellStyle name="40% - 强调文字颜色 1 6 7" xfId="1189"/>
    <cellStyle name="40% - 强调文字颜色 6 4 5" xfId="1190"/>
    <cellStyle name="40% - 强调文字颜色 1 6 8" xfId="1191"/>
    <cellStyle name="40% - 强调文字颜色 6 4 6" xfId="1192"/>
    <cellStyle name="40% - 强调文字颜色 1 6 9" xfId="1193"/>
    <cellStyle name="60% - 强调文字颜色 6 3 10" xfId="1194"/>
    <cellStyle name="40% - 强调文字颜色 1 7" xfId="1195"/>
    <cellStyle name="40% - 强调文字颜色 2 8" xfId="1196"/>
    <cellStyle name="40% - 强调文字颜色 5 3 11" xfId="1197"/>
    <cellStyle name="40% - 强调文字颜色 1 7 2" xfId="1198"/>
    <cellStyle name="40% - 强调文字颜色 2 9" xfId="1199"/>
    <cellStyle name="40% - 强调文字颜色 1 7 3" xfId="1200"/>
    <cellStyle name="40% - 强调文字颜色 1 7 4" xfId="1201"/>
    <cellStyle name="40% - 强调文字颜色 6 5 2" xfId="1202"/>
    <cellStyle name="40% - 强调文字颜色 1 7 5" xfId="1203"/>
    <cellStyle name="标题 3 4 10" xfId="1204"/>
    <cellStyle name="40% - 强调文字颜色 3 9" xfId="1205"/>
    <cellStyle name="40% - 强调文字颜色 1 8 3" xfId="1206"/>
    <cellStyle name="40% - 强调文字颜色 1 8 4" xfId="1207"/>
    <cellStyle name="40% - 强调文字颜色 6 6 2" xfId="1208"/>
    <cellStyle name="40% - 强调文字颜色 1 8 5" xfId="1209"/>
    <cellStyle name="40% - 强调文字颜色 2 2" xfId="1210"/>
    <cellStyle name="60% - 强调文字颜色 4 4 11" xfId="1211"/>
    <cellStyle name="40% - 强调文字颜色 2 2 10" xfId="1212"/>
    <cellStyle name="40% - 强调文字颜色 2 2 11" xfId="1213"/>
    <cellStyle name="40% - 强调文字颜色 2 2 12" xfId="1214"/>
    <cellStyle name="40% - 强调文字颜色 2 2 13" xfId="1215"/>
    <cellStyle name="40% - 强调文字颜色 2 2 14" xfId="1216"/>
    <cellStyle name="40% - 强调文字颜色 2 2 15" xfId="1217"/>
    <cellStyle name="40% - 强调文字颜色 2 2 2" xfId="1218"/>
    <cellStyle name="60% - 强调文字颜色 3 2 7" xfId="1219"/>
    <cellStyle name="40% - 强调文字颜色 2 2 3" xfId="1220"/>
    <cellStyle name="60% - 强调文字颜色 3 2 8" xfId="1221"/>
    <cellStyle name="40% - 强调文字颜色 2 2 4" xfId="1222"/>
    <cellStyle name="60% - 强调文字颜色 3 2 9" xfId="1223"/>
    <cellStyle name="40% - 强调文字颜色 2 2 5" xfId="1224"/>
    <cellStyle name="40% - 强调文字颜色 2 2 6" xfId="1225"/>
    <cellStyle name="40% - 强调文字颜色 2 3" xfId="1226"/>
    <cellStyle name="40% - 强调文字颜色 2 3 10" xfId="1227"/>
    <cellStyle name="60% - 强调文字颜色 5 3" xfId="1228"/>
    <cellStyle name="40% - 强调文字颜色 2 3 11" xfId="1229"/>
    <cellStyle name="60% - 强调文字颜色 5 4" xfId="1230"/>
    <cellStyle name="40% - 强调文字颜色 2 3 2" xfId="1231"/>
    <cellStyle name="60% - 强调文字颜色 3 3 7" xfId="1232"/>
    <cellStyle name="40% - 强调文字颜色 2 3 3" xfId="1233"/>
    <cellStyle name="60% - 强调文字颜色 3 3 8" xfId="1234"/>
    <cellStyle name="40% - 强调文字颜色 2 3 4" xfId="1235"/>
    <cellStyle name="60% - 强调文字颜色 3 3 9" xfId="1236"/>
    <cellStyle name="40% - 强调文字颜色 2 3 5" xfId="1237"/>
    <cellStyle name="40% - 强调文字颜色 2 3 6" xfId="1238"/>
    <cellStyle name="输出 3 10" xfId="1239"/>
    <cellStyle name="40% - 强调文字颜色 2 4" xfId="1240"/>
    <cellStyle name="40% - 强调文字颜色 2 4 11" xfId="1241"/>
    <cellStyle name="标题 8" xfId="1242"/>
    <cellStyle name="40% - 强调文字颜色 2 4 2" xfId="1243"/>
    <cellStyle name="60% - 强调文字颜色 3 4 7" xfId="1244"/>
    <cellStyle name="40% - 强调文字颜色 2 4 3" xfId="1245"/>
    <cellStyle name="60% - 强调文字颜色 3 4 8" xfId="1246"/>
    <cellStyle name="40% - 强调文字颜色 2 4 4" xfId="1247"/>
    <cellStyle name="60% - 强调文字颜色 3 4 9" xfId="1248"/>
    <cellStyle name="40% - 强调文字颜色 2 4 5" xfId="1249"/>
    <cellStyle name="40% - 强调文字颜色 2 4 6" xfId="1250"/>
    <cellStyle name="输出 3 11" xfId="1251"/>
    <cellStyle name="40% - 强调文字颜色 2 5" xfId="1252"/>
    <cellStyle name="40% - 强调文字颜色 2 5 10" xfId="1253"/>
    <cellStyle name="40% - 强调文字颜色 2 5 11" xfId="1254"/>
    <cellStyle name="40% - 强调文字颜色 2 5 2" xfId="1255"/>
    <cellStyle name="60% - 强调文字颜色 3 5 7" xfId="1256"/>
    <cellStyle name="40% - 强调文字颜色 2 5 4" xfId="1257"/>
    <cellStyle name="60% - 强调文字颜色 3 5 9" xfId="1258"/>
    <cellStyle name="40% - 强调文字颜色 2 5 5" xfId="1259"/>
    <cellStyle name="40% - 强调文字颜色 2 5 6" xfId="1260"/>
    <cellStyle name="40% - 强调文字颜色 2 6" xfId="1261"/>
    <cellStyle name="强调文字颜色 4 2 9" xfId="1262"/>
    <cellStyle name="汇总 2 4" xfId="1263"/>
    <cellStyle name="40% - 强调文字颜色 2 6 10" xfId="1264"/>
    <cellStyle name="汇总 2 5" xfId="1265"/>
    <cellStyle name="40% - 强调文字颜色 2 6 11" xfId="1266"/>
    <cellStyle name="40% - 强调文字颜色 2 6 2" xfId="1267"/>
    <cellStyle name="60% - 强调文字颜色 3 6 7" xfId="1268"/>
    <cellStyle name="40% - 强调文字颜色 2 6 3" xfId="1269"/>
    <cellStyle name="60% - 强调文字颜色 3 6 8" xfId="1270"/>
    <cellStyle name="40% - 强调文字颜色 2 6 4" xfId="1271"/>
    <cellStyle name="60% - 强调文字颜色 3 6 9" xfId="1272"/>
    <cellStyle name="40% - 强调文字颜色 2 6 5" xfId="1273"/>
    <cellStyle name="40% - 强调文字颜色 2 6 6" xfId="1274"/>
    <cellStyle name="40% - 强调文字颜色 2 7" xfId="1275"/>
    <cellStyle name="40% - 强调文字颜色 5 3 10" xfId="1276"/>
    <cellStyle name="40% - 强调文字颜色 2 7 2" xfId="1277"/>
    <cellStyle name="40% - 强调文字颜色 2 7 3" xfId="1278"/>
    <cellStyle name="40% - 强调文字颜色 2 7 4" xfId="1279"/>
    <cellStyle name="好 2 10" xfId="1280"/>
    <cellStyle name="40% - 强调文字颜色 2 7 5" xfId="1281"/>
    <cellStyle name="好 2 11" xfId="1282"/>
    <cellStyle name="40% - 强调文字颜色 2 8 2" xfId="1283"/>
    <cellStyle name="标题 1 3" xfId="1284"/>
    <cellStyle name="40% - 强调文字颜色 2 8 3" xfId="1285"/>
    <cellStyle name="标题 1 4" xfId="1286"/>
    <cellStyle name="注释 2 10" xfId="1287"/>
    <cellStyle name="40% - 强调文字颜色 2 8 4" xfId="1288"/>
    <cellStyle name="标题 1 5" xfId="1289"/>
    <cellStyle name="注释 2 11" xfId="1290"/>
    <cellStyle name="40% - 强调文字颜色 2 8 5" xfId="1291"/>
    <cellStyle name="标题 1 6" xfId="1292"/>
    <cellStyle name="40% - 强调文字颜色 3 4 11" xfId="1293"/>
    <cellStyle name="40% - 强调文字颜色 3 2" xfId="1294"/>
    <cellStyle name="40% - 强调文字颜色 3 2 10" xfId="1295"/>
    <cellStyle name="标题 3 5 2" xfId="1296"/>
    <cellStyle name="40% - 强调文字颜色 3 2 11" xfId="1297"/>
    <cellStyle name="标题 3 5 3" xfId="1298"/>
    <cellStyle name="40% - 强调文字颜色 3 2 12" xfId="1299"/>
    <cellStyle name="标题 3 5 4" xfId="1300"/>
    <cellStyle name="40% - 强调文字颜色 3 2 13" xfId="1301"/>
    <cellStyle name="标题 3 5 5" xfId="1302"/>
    <cellStyle name="40% - 强调文字颜色 3 2 14" xfId="1303"/>
    <cellStyle name="标题 3 5 6" xfId="1304"/>
    <cellStyle name="40% - 强调文字颜色 3 2 15" xfId="1305"/>
    <cellStyle name="标题 3 5 7" xfId="1306"/>
    <cellStyle name="注释 3 5" xfId="1307"/>
    <cellStyle name="40% - 强调文字颜色 6 9" xfId="1308"/>
    <cellStyle name="40% - 强调文字颜色 3 2 2" xfId="1309"/>
    <cellStyle name="60% - 强调文字颜色 4 2 7" xfId="1310"/>
    <cellStyle name="注释 3 6" xfId="1311"/>
    <cellStyle name="40% - 强调文字颜色 3 2 3" xfId="1312"/>
    <cellStyle name="60% - 强调文字颜色 4 2 8" xfId="1313"/>
    <cellStyle name="注释 3 7" xfId="1314"/>
    <cellStyle name="40% - 强调文字颜色 3 2 4" xfId="1315"/>
    <cellStyle name="60% - 强调文字颜色 4 2 9" xfId="1316"/>
    <cellStyle name="好 6 10" xfId="1317"/>
    <cellStyle name="注释 3 8" xfId="1318"/>
    <cellStyle name="40% - 强调文字颜色 3 2 5" xfId="1319"/>
    <cellStyle name="好 6 11" xfId="1320"/>
    <cellStyle name="注释 3 9" xfId="1321"/>
    <cellStyle name="40% - 强调文字颜色 3 2 6" xfId="1322"/>
    <cellStyle name="40% - 强调文字颜色 3 3" xfId="1323"/>
    <cellStyle name="40% - 强调文字颜色 3 3 10" xfId="1324"/>
    <cellStyle name="40% - 强调文字颜色 3 3 11" xfId="1325"/>
    <cellStyle name="注释 4 5" xfId="1326"/>
    <cellStyle name="40% - 强调文字颜色 3 3 2" xfId="1327"/>
    <cellStyle name="60% - 强调文字颜色 4 3 7" xfId="1328"/>
    <cellStyle name="注释 4 6" xfId="1329"/>
    <cellStyle name="40% - 强调文字颜色 3 3 3" xfId="1330"/>
    <cellStyle name="60% - 强调文字颜色 4 3 8" xfId="1331"/>
    <cellStyle name="注释 6 10" xfId="1332"/>
    <cellStyle name="注释 4 7" xfId="1333"/>
    <cellStyle name="40% - 强调文字颜色 3 3 4" xfId="1334"/>
    <cellStyle name="60% - 强调文字颜色 4 3 9" xfId="1335"/>
    <cellStyle name="注释 6 11" xfId="1336"/>
    <cellStyle name="注释 4 8" xfId="1337"/>
    <cellStyle name="40% - 强调文字颜色 3 3 5" xfId="1338"/>
    <cellStyle name="40% - 强调文字颜色 3 4" xfId="1339"/>
    <cellStyle name="40% - 强调文字颜色 3 4 10" xfId="1340"/>
    <cellStyle name="标题 3 5 10" xfId="1341"/>
    <cellStyle name="注释 5 5" xfId="1342"/>
    <cellStyle name="40% - 强调文字颜色 3 4 2" xfId="1343"/>
    <cellStyle name="60% - 强调文字颜色 4 4 7" xfId="1344"/>
    <cellStyle name="标题 3 5 11" xfId="1345"/>
    <cellStyle name="注释 5 6" xfId="1346"/>
    <cellStyle name="40% - 强调文字颜色 3 4 3" xfId="1347"/>
    <cellStyle name="60% - 强调文字颜色 4 4 8" xfId="1348"/>
    <cellStyle name="注释 5 7" xfId="1349"/>
    <cellStyle name="40% - 强调文字颜色 3 4 4" xfId="1350"/>
    <cellStyle name="60% - 强调文字颜色 4 4 9" xfId="1351"/>
    <cellStyle name="注释 5 8" xfId="1352"/>
    <cellStyle name="40% - 强调文字颜色 3 4 5" xfId="1353"/>
    <cellStyle name="注释 5 9" xfId="1354"/>
    <cellStyle name="40% - 强调文字颜色 3 4 6" xfId="1355"/>
    <cellStyle name="40% - 强调文字颜色 3 5" xfId="1356"/>
    <cellStyle name="40% - 强调文字颜色 3 5 10" xfId="1357"/>
    <cellStyle name="好 5 2" xfId="1358"/>
    <cellStyle name="差 6 8" xfId="1359"/>
    <cellStyle name="强调文字颜色 1 2 10" xfId="1360"/>
    <cellStyle name="40% - 强调文字颜色 3 5 11" xfId="1361"/>
    <cellStyle name="好 5 3" xfId="1362"/>
    <cellStyle name="差 6 9" xfId="1363"/>
    <cellStyle name="注释 6 5" xfId="1364"/>
    <cellStyle name="40% - 强调文字颜色 3 5 2" xfId="1365"/>
    <cellStyle name="60% - 强调文字颜色 4 5 7" xfId="1366"/>
    <cellStyle name="40% - 强调文字颜色 6 4 10" xfId="1367"/>
    <cellStyle name="注释 6 6" xfId="1368"/>
    <cellStyle name="40% - 强调文字颜色 3 5 3" xfId="1369"/>
    <cellStyle name="60% - 强调文字颜色 4 5 8" xfId="1370"/>
    <cellStyle name="40% - 强调文字颜色 6 4 11" xfId="1371"/>
    <cellStyle name="注释 6 7" xfId="1372"/>
    <cellStyle name="40% - 强调文字颜色 3 5 4" xfId="1373"/>
    <cellStyle name="60% - 强调文字颜色 4 5 9" xfId="1374"/>
    <cellStyle name="注释 6 8" xfId="1375"/>
    <cellStyle name="40% - 强调文字颜色 3 5 5" xfId="1376"/>
    <cellStyle name="注释 6 9" xfId="1377"/>
    <cellStyle name="40% - 强调文字颜色 3 5 6" xfId="1378"/>
    <cellStyle name="40% - 强调文字颜色 3 6" xfId="1379"/>
    <cellStyle name="40% - 强调文字颜色 3 6 10" xfId="1380"/>
    <cellStyle name="强调文字颜色 1 3 10" xfId="1381"/>
    <cellStyle name="40% - 强调文字颜色 3 6 11" xfId="1382"/>
    <cellStyle name="60% - 强调文字颜色 1 2 2" xfId="1383"/>
    <cellStyle name="60% - 强调文字颜色 4 9" xfId="1384"/>
    <cellStyle name="输入 4 2" xfId="1385"/>
    <cellStyle name="40% - 强调文字颜色 4 2 10" xfId="1386"/>
    <cellStyle name="60% - 强调文字颜色 5 7 2" xfId="1387"/>
    <cellStyle name="输入 4 3" xfId="1388"/>
    <cellStyle name="40% - 强调文字颜色 4 2 11" xfId="1389"/>
    <cellStyle name="60% - 强调文字颜色 5 7 3" xfId="1390"/>
    <cellStyle name="输入 4 4" xfId="1391"/>
    <cellStyle name="40% - 强调文字颜色 4 2 12" xfId="1392"/>
    <cellStyle name="60% - 强调文字颜色 5 7 4" xfId="1393"/>
    <cellStyle name="输入 4 5" xfId="1394"/>
    <cellStyle name="40% - 强调文字颜色 4 2 13" xfId="1395"/>
    <cellStyle name="60% - 强调文字颜色 5 7 5" xfId="1396"/>
    <cellStyle name="输入 4 6" xfId="1397"/>
    <cellStyle name="40% - 强调文字颜色 4 2 14" xfId="1398"/>
    <cellStyle name="输入 4 7" xfId="1399"/>
    <cellStyle name="40% - 强调文字颜色 4 2 15" xfId="1400"/>
    <cellStyle name="40% - 强调文字颜色 4 2 2" xfId="1401"/>
    <cellStyle name="60% - 强调文字颜色 5 2 7" xfId="1402"/>
    <cellStyle name="40% - 强调文字颜色 4 2 3" xfId="1403"/>
    <cellStyle name="60% - 强调文字颜色 5 2 8" xfId="1404"/>
    <cellStyle name="40% - 强调文字颜色 4 2 4" xfId="1405"/>
    <cellStyle name="60% - 强调文字颜色 5 2 9" xfId="1406"/>
    <cellStyle name="40% - 强调文字颜色 4 2 5" xfId="1407"/>
    <cellStyle name="40% - 强调文字颜色 4 2 6" xfId="1408"/>
    <cellStyle name="40% - 强调文字颜色 4 3" xfId="1409"/>
    <cellStyle name="标题 1 5 10" xfId="1410"/>
    <cellStyle name="40% - 强调文字颜色 4 3 11" xfId="1411"/>
    <cellStyle name="60% - 强调文字颜色 2 5 4" xfId="1412"/>
    <cellStyle name="40% - 强调文字颜色 4 4" xfId="1413"/>
    <cellStyle name="标题 1 5 11" xfId="1414"/>
    <cellStyle name="40% - 强调文字颜色 5 4" xfId="1415"/>
    <cellStyle name="好 2 5" xfId="1416"/>
    <cellStyle name="40% - 强调文字颜色 4 4 10" xfId="1417"/>
    <cellStyle name="40% - 强调文字颜色 5 5" xfId="1418"/>
    <cellStyle name="好 2 6" xfId="1419"/>
    <cellStyle name="40% - 强调文字颜色 4 4 11" xfId="1420"/>
    <cellStyle name="40% - 强调文字颜色 4 4 2" xfId="1421"/>
    <cellStyle name="60% - 强调文字颜色 5 4 7" xfId="1422"/>
    <cellStyle name="40% - 强调文字颜色 4 4 3" xfId="1423"/>
    <cellStyle name="60% - 强调文字颜色 5 4 8" xfId="1424"/>
    <cellStyle name="40% - 强调文字颜色 4 4 4" xfId="1425"/>
    <cellStyle name="60% - 强调文字颜色 5 4 9" xfId="1426"/>
    <cellStyle name="40% - 强调文字颜色 4 4 5" xfId="1427"/>
    <cellStyle name="40% - 强调文字颜色 4 4 6" xfId="1428"/>
    <cellStyle name="40% - 强调文字颜色 4 5" xfId="1429"/>
    <cellStyle name="40% - 强调文字颜色 4 5 10" xfId="1430"/>
    <cellStyle name="标题 2 6 6" xfId="1431"/>
    <cellStyle name="强调文字颜色 2 2 10" xfId="1432"/>
    <cellStyle name="40% - 强调文字颜色 4 5 11" xfId="1433"/>
    <cellStyle name="标题 2 6 7" xfId="1434"/>
    <cellStyle name="40% - 强调文字颜色 4 5 2" xfId="1435"/>
    <cellStyle name="60% - 强调文字颜色 5 5 7" xfId="1436"/>
    <cellStyle name="40% - 强调文字颜色 4 5 3" xfId="1437"/>
    <cellStyle name="60% - 强调文字颜色 5 5 8" xfId="1438"/>
    <cellStyle name="40% - 强调文字颜色 4 5 4" xfId="1439"/>
    <cellStyle name="60% - 强调文字颜色 5 5 9" xfId="1440"/>
    <cellStyle name="40% - 强调文字颜色 4 5 5" xfId="1441"/>
    <cellStyle name="40% - 强调文字颜色 4 5 6" xfId="1442"/>
    <cellStyle name="40% - 强调文字颜色 4 6" xfId="1443"/>
    <cellStyle name="标题 4 2 5" xfId="1444"/>
    <cellStyle name="60% - 强调文字颜色 1 4 4" xfId="1445"/>
    <cellStyle name="40% - 强调文字颜色 4 6 10" xfId="1446"/>
    <cellStyle name="常规 3 5 2" xfId="1447"/>
    <cellStyle name="标题 4 2 6" xfId="1448"/>
    <cellStyle name="60% - 强调文字颜色 1 4 5" xfId="1449"/>
    <cellStyle name="强调文字颜色 2 3 10" xfId="1450"/>
    <cellStyle name="40% - 强调文字颜色 4 6 11" xfId="1451"/>
    <cellStyle name="常规 3 5 3" xfId="1452"/>
    <cellStyle name="60% - 强调文字颜色 6 2 2" xfId="1453"/>
    <cellStyle name="40% - 强调文字颜色 4 6 2" xfId="1454"/>
    <cellStyle name="60% - 强调文字颜色 5 6 7" xfId="1455"/>
    <cellStyle name="40% - 强调文字颜色 4 6 3" xfId="1456"/>
    <cellStyle name="60% - 强调文字颜色 5 6 8" xfId="1457"/>
    <cellStyle name="40% - 强调文字颜色 4 6 4" xfId="1458"/>
    <cellStyle name="60% - 强调文字颜色 5 6 9" xfId="1459"/>
    <cellStyle name="40% - 强调文字颜色 4 6 5" xfId="1460"/>
    <cellStyle name="40% - 强调文字颜色 4 6 6" xfId="1461"/>
    <cellStyle name="40% - 强调文字颜色 4 7" xfId="1462"/>
    <cellStyle name="40% - 强调文字颜色 4 7 2" xfId="1463"/>
    <cellStyle name="40% - 强调文字颜色 4 7 3" xfId="1464"/>
    <cellStyle name="40% - 强调文字颜色 4 7 4" xfId="1465"/>
    <cellStyle name="标题 4 2 10" xfId="1466"/>
    <cellStyle name="40% - 强调文字颜色 4 7 5" xfId="1467"/>
    <cellStyle name="标题 4 2 11" xfId="1468"/>
    <cellStyle name="40% - 强调文字颜色 4 8" xfId="1469"/>
    <cellStyle name="40% - 强调文字颜色 4 8 2" xfId="1470"/>
    <cellStyle name="40% - 强调文字颜色 4 8 3" xfId="1471"/>
    <cellStyle name="40% - 强调文字颜色 4 8 4" xfId="1472"/>
    <cellStyle name="40% - 强调文字颜色 4 8 5" xfId="1473"/>
    <cellStyle name="40% - 强调文字颜色 4 9" xfId="1474"/>
    <cellStyle name="40% - 强调文字颜色 5 2" xfId="1475"/>
    <cellStyle name="好 2 3" xfId="1476"/>
    <cellStyle name="解释性文本 6 9" xfId="1477"/>
    <cellStyle name="差 3 9" xfId="1478"/>
    <cellStyle name="输入 6 5" xfId="1479"/>
    <cellStyle name="计算 2 14" xfId="1480"/>
    <cellStyle name="60% - 强调文字颜色 2 2 6" xfId="1481"/>
    <cellStyle name="输出 2 13" xfId="1482"/>
    <cellStyle name="常规 5 6" xfId="1483"/>
    <cellStyle name="40% - 强调文字颜色 5 2 10" xfId="1484"/>
    <cellStyle name="40% - 强调文字颜色 5 3" xfId="1485"/>
    <cellStyle name="好 2 4" xfId="1486"/>
    <cellStyle name="40% - 强调文字颜色 5 3 2" xfId="1487"/>
    <cellStyle name="60% - 强调文字颜色 6 3 7" xfId="1488"/>
    <cellStyle name="40% - 强调文字颜色 5 3 3" xfId="1489"/>
    <cellStyle name="60% - 强调文字颜色 6 3 8" xfId="1490"/>
    <cellStyle name="40% - 强调文字颜色 5 3 4" xfId="1491"/>
    <cellStyle name="60% - 强调文字颜色 6 3 9" xfId="1492"/>
    <cellStyle name="40% - 强调文字颜色 5 3 5" xfId="1493"/>
    <cellStyle name="40% - 强调文字颜色 5 3 6" xfId="1494"/>
    <cellStyle name="注释 4 3" xfId="1495"/>
    <cellStyle name="60% - 强调文字颜色 4 3 5" xfId="1496"/>
    <cellStyle name="好 4 8" xfId="1497"/>
    <cellStyle name="40% - 强调文字颜色 5 4 10" xfId="1498"/>
    <cellStyle name="注释 4 4" xfId="1499"/>
    <cellStyle name="60% - 强调文字颜色 4 3 6" xfId="1500"/>
    <cellStyle name="好 4 9" xfId="1501"/>
    <cellStyle name="40% - 强调文字颜色 5 4 11" xfId="1502"/>
    <cellStyle name="40% - 强调文字颜色 5 4 2" xfId="1503"/>
    <cellStyle name="60% - 强调文字颜色 6 4 7" xfId="1504"/>
    <cellStyle name="40% - 强调文字颜色 5 4 3" xfId="1505"/>
    <cellStyle name="60% - 强调文字颜色 6 4 8" xfId="1506"/>
    <cellStyle name="40% - 强调文字颜色 5 4 4" xfId="1507"/>
    <cellStyle name="60% - 强调文字颜色 6 4 9" xfId="1508"/>
    <cellStyle name="40% - 强调文字颜色 5 5 2" xfId="1509"/>
    <cellStyle name="60% - 强调文字颜色 6 5 7" xfId="1510"/>
    <cellStyle name="40% - 强调文字颜色 5 5 3" xfId="1511"/>
    <cellStyle name="60% - 强调文字颜色 6 5 8" xfId="1512"/>
    <cellStyle name="40% - 强调文字颜色 5 5 4" xfId="1513"/>
    <cellStyle name="60% - 强调文字颜色 6 5 9" xfId="1514"/>
    <cellStyle name="40% - 强调文字颜色 5 5 5" xfId="1515"/>
    <cellStyle name="40% - 强调文字颜色 5 5 6" xfId="1516"/>
    <cellStyle name="注释 2 2" xfId="1517"/>
    <cellStyle name="40% - 强调文字颜色 5 6" xfId="1518"/>
    <cellStyle name="好 2 7" xfId="1519"/>
    <cellStyle name="标题 4 4 8" xfId="1520"/>
    <cellStyle name="60% - 强调文字颜色 1 6 7" xfId="1521"/>
    <cellStyle name="40% - 强调文字颜色 5 6 10" xfId="1522"/>
    <cellStyle name="标题 4 4 9" xfId="1523"/>
    <cellStyle name="强调文字颜色 3 3 10" xfId="1524"/>
    <cellStyle name="60% - 强调文字颜色 1 6 8" xfId="1525"/>
    <cellStyle name="40% - 强调文字颜色 5 6 11" xfId="1526"/>
    <cellStyle name="40% - 强调文字颜色 6 6 10" xfId="1527"/>
    <cellStyle name="40% - 强调文字颜色 5 6 2" xfId="1528"/>
    <cellStyle name="60% - 强调文字颜色 6 6 7" xfId="1529"/>
    <cellStyle name="强调文字颜色 4 3 10" xfId="1530"/>
    <cellStyle name="40% - 强调文字颜色 6 6 11" xfId="1531"/>
    <cellStyle name="40% - 强调文字颜色 5 6 3" xfId="1532"/>
    <cellStyle name="60% - 强调文字颜色 6 6 8" xfId="1533"/>
    <cellStyle name="强调文字颜色 4 3 11" xfId="1534"/>
    <cellStyle name="40% - 强调文字颜色 5 6 4" xfId="1535"/>
    <cellStyle name="60% - 强调文字颜色 6 6 9" xfId="1536"/>
    <cellStyle name="40% - 强调文字颜色 5 6 5" xfId="1537"/>
    <cellStyle name="40% - 强调文字颜色 5 6 6" xfId="1538"/>
    <cellStyle name="注释 2 3" xfId="1539"/>
    <cellStyle name="40% - 强调文字颜色 5 7" xfId="1540"/>
    <cellStyle name="好 2 8" xfId="1541"/>
    <cellStyle name="汇总 3 11" xfId="1542"/>
    <cellStyle name="40% - 强调文字颜色 5 7 4" xfId="1543"/>
    <cellStyle name="40% - 强调文字颜色 5 7 5" xfId="1544"/>
    <cellStyle name="注释 2 4" xfId="1545"/>
    <cellStyle name="40% - 强调文字颜色 5 8" xfId="1546"/>
    <cellStyle name="好 2 9" xfId="1547"/>
    <cellStyle name="40% - 强调文字颜色 5 8 2" xfId="1548"/>
    <cellStyle name="差 2 15" xfId="1549"/>
    <cellStyle name="40% - 强调文字颜色 5 8 3" xfId="1550"/>
    <cellStyle name="40% - 强调文字颜色 5 8 4" xfId="1551"/>
    <cellStyle name="40% - 强调文字颜色 5 8 5" xfId="1552"/>
    <cellStyle name="注释 2 5" xfId="1553"/>
    <cellStyle name="40% - 强调文字颜色 5 9" xfId="1554"/>
    <cellStyle name="40% - 强调文字颜色 6 2" xfId="1555"/>
    <cellStyle name="好 3 3" xfId="1556"/>
    <cellStyle name="差 4 9" xfId="1557"/>
    <cellStyle name="40% - 强调文字颜色 6 3" xfId="1558"/>
    <cellStyle name="好 3 4" xfId="1559"/>
    <cellStyle name="40% - 强调文字颜色 6 3 10" xfId="1560"/>
    <cellStyle name="40% - 强调文字颜色 6 7 2" xfId="1561"/>
    <cellStyle name="40% - 强调文字颜色 6 3 11" xfId="1562"/>
    <cellStyle name="40% - 强调文字颜色 6 5 3" xfId="1563"/>
    <cellStyle name="注释 3 2" xfId="1564"/>
    <cellStyle name="40% - 强调文字颜色 6 6" xfId="1565"/>
    <cellStyle name="60% - 强调文字颜色 4 2 4" xfId="1566"/>
    <cellStyle name="好 3 7" xfId="1567"/>
    <cellStyle name="40% - 强调文字颜色 6 6 3" xfId="1568"/>
    <cellStyle name="40% - 强调文字颜色 6 6 4" xfId="1569"/>
    <cellStyle name="40% - 强调文字颜色 6 6 5" xfId="1570"/>
    <cellStyle name="40% - 强调文字颜色 6 6 6" xfId="1571"/>
    <cellStyle name="注释 3 3" xfId="1572"/>
    <cellStyle name="40% - 强调文字颜色 6 7" xfId="1573"/>
    <cellStyle name="60% - 强调文字颜色 4 2 5" xfId="1574"/>
    <cellStyle name="好 3 8" xfId="1575"/>
    <cellStyle name="60% - 强调文字颜色 6 4 10" xfId="1576"/>
    <cellStyle name="40% - 强调文字颜色 6 7 3" xfId="1577"/>
    <cellStyle name="40% - 强调文字颜色 6 7 4" xfId="1578"/>
    <cellStyle name="40% - 强调文字颜色 6 7 5" xfId="1579"/>
    <cellStyle name="注释 3 4" xfId="1580"/>
    <cellStyle name="40% - 强调文字颜色 6 8" xfId="1581"/>
    <cellStyle name="60% - 强调文字颜色 4 2 6" xfId="1582"/>
    <cellStyle name="好 3 9" xfId="1583"/>
    <cellStyle name="60% - 强调文字颜色 6 4 11" xfId="1584"/>
    <cellStyle name="40% - 强调文字颜色 6 8 3" xfId="1585"/>
    <cellStyle name="40% - 强调文字颜色 6 8 4" xfId="1586"/>
    <cellStyle name="40% - 强调文字颜色 6 8 5" xfId="1587"/>
    <cellStyle name="60% - 强调文字颜色 1 2 3" xfId="1588"/>
    <cellStyle name="60% - 强调文字颜色 1 2 4" xfId="1589"/>
    <cellStyle name="60% - 强调文字颜色 1 2 5" xfId="1590"/>
    <cellStyle name="60% - 强调文字颜色 1 2 6" xfId="1591"/>
    <cellStyle name="60% - 强调文字颜色 1 3 3" xfId="1592"/>
    <cellStyle name="60% - 强调文字颜色 1 3 4" xfId="1593"/>
    <cellStyle name="60% - 强调文字颜色 1 3 6" xfId="1594"/>
    <cellStyle name="标题 4 2 3" xfId="1595"/>
    <cellStyle name="60% - 强调文字颜色 1 4 2" xfId="1596"/>
    <cellStyle name="标题 4 2 4" xfId="1597"/>
    <cellStyle name="60% - 强调文字颜色 1 4 3" xfId="1598"/>
    <cellStyle name="标题 4 2 7" xfId="1599"/>
    <cellStyle name="60% - 强调文字颜色 1 4 6" xfId="1600"/>
    <cellStyle name="标题 4 3 3" xfId="1601"/>
    <cellStyle name="60% - 强调文字颜色 1 5 2" xfId="1602"/>
    <cellStyle name="标题 4 3 4" xfId="1603"/>
    <cellStyle name="60% - 强调文字颜色 1 5 3" xfId="1604"/>
    <cellStyle name="标题 4 3 7" xfId="1605"/>
    <cellStyle name="60% - 强调文字颜色 1 5 6" xfId="1606"/>
    <cellStyle name="标题 4 3 8" xfId="1607"/>
    <cellStyle name="60% - 强调文字颜色 1 5 7" xfId="1608"/>
    <cellStyle name="60% - 强调文字颜色 6 6 10" xfId="1609"/>
    <cellStyle name="标题 4 3 9" xfId="1610"/>
    <cellStyle name="60% - 强调文字颜色 1 5 8" xfId="1611"/>
    <cellStyle name="60% - 强调文字颜色 6 6 11" xfId="1612"/>
    <cellStyle name="60% - 强调文字颜色 1 5 9" xfId="1613"/>
    <cellStyle name="标题 4 4 3" xfId="1614"/>
    <cellStyle name="60% - 强调文字颜色 1 6 2" xfId="1615"/>
    <cellStyle name="适中 3 10" xfId="1616"/>
    <cellStyle name="标题 4 4 4" xfId="1617"/>
    <cellStyle name="60% - 强调文字颜色 1 6 3" xfId="1618"/>
    <cellStyle name="输出 6 10" xfId="1619"/>
    <cellStyle name="适中 3 11" xfId="1620"/>
    <cellStyle name="标题 4 4 5" xfId="1621"/>
    <cellStyle name="60% - 强调文字颜色 1 6 4" xfId="1622"/>
    <cellStyle name="输出 6 11" xfId="1623"/>
    <cellStyle name="标题 4 4 6" xfId="1624"/>
    <cellStyle name="60% - 强调文字颜色 1 6 5" xfId="1625"/>
    <cellStyle name="标题 4 4 7" xfId="1626"/>
    <cellStyle name="60% - 强调文字颜色 1 6 6" xfId="1627"/>
    <cellStyle name="强调文字颜色 3 3 11" xfId="1628"/>
    <cellStyle name="60% - 强调文字颜色 1 6 9" xfId="1629"/>
    <cellStyle name="标题 4 6 3" xfId="1630"/>
    <cellStyle name="60% - 强调文字颜色 1 8 2" xfId="1631"/>
    <cellStyle name="标题 4 6 4" xfId="1632"/>
    <cellStyle name="60% - 强调文字颜色 1 8 3" xfId="1633"/>
    <cellStyle name="标题 4 6 5" xfId="1634"/>
    <cellStyle name="60% - 强调文字颜色 1 8 4" xfId="1635"/>
    <cellStyle name="标题 4 6 6" xfId="1636"/>
    <cellStyle name="60% - 强调文字颜色 1 8 5" xfId="1637"/>
    <cellStyle name="60% - 强调文字颜色 1 9" xfId="1638"/>
    <cellStyle name="常规 3 2 2 2 2" xfId="1639"/>
    <cellStyle name="输入 6 10" xfId="1640"/>
    <cellStyle name="60% - 强调文字颜色 2 2 15" xfId="1641"/>
    <cellStyle name="60% - 强调文字颜色 6 8" xfId="1642"/>
    <cellStyle name="计算 2 10" xfId="1643"/>
    <cellStyle name="60% - 强调文字颜色 2 2 2" xfId="1644"/>
    <cellStyle name="60% - 强调文字颜色 6 9" xfId="1645"/>
    <cellStyle name="输入 6 2" xfId="1646"/>
    <cellStyle name="计算 2 11" xfId="1647"/>
    <cellStyle name="60% - 强调文字颜色 2 2 3" xfId="1648"/>
    <cellStyle name="输入 6 3" xfId="1649"/>
    <cellStyle name="计算 2 12" xfId="1650"/>
    <cellStyle name="60% - 强调文字颜色 2 2 4" xfId="1651"/>
    <cellStyle name="输入 6 4" xfId="1652"/>
    <cellStyle name="计算 2 13" xfId="1653"/>
    <cellStyle name="60% - 强调文字颜色 2 2 5" xfId="1654"/>
    <cellStyle name="注释 2" xfId="1655"/>
    <cellStyle name="60% - 强调文字颜色 2 3 2" xfId="1656"/>
    <cellStyle name="注释 3" xfId="1657"/>
    <cellStyle name="输入 7 2" xfId="1658"/>
    <cellStyle name="60% - 强调文字颜色 2 3 3" xfId="1659"/>
    <cellStyle name="注释 4" xfId="1660"/>
    <cellStyle name="输入 7 3" xfId="1661"/>
    <cellStyle name="60% - 强调文字颜色 2 3 4" xfId="1662"/>
    <cellStyle name="60% - 强调文字颜色 2 4" xfId="1663"/>
    <cellStyle name="强调文字颜色 5 5 5" xfId="1664"/>
    <cellStyle name="60% - 强调文字颜色 2 4 10" xfId="1665"/>
    <cellStyle name="强调文字颜色 5 5 6" xfId="1666"/>
    <cellStyle name="60% - 强调文字颜色 2 4 11" xfId="1667"/>
    <cellStyle name="60% - 强调文字颜色 2 4 2" xfId="1668"/>
    <cellStyle name="输入 8 2" xfId="1669"/>
    <cellStyle name="60% - 强调文字颜色 2 4 3" xfId="1670"/>
    <cellStyle name="60% - 强调文字颜色 5 3 10" xfId="1671"/>
    <cellStyle name="输入 8 3" xfId="1672"/>
    <cellStyle name="60% - 强调文字颜色 2 4 4" xfId="1673"/>
    <cellStyle name="60% - 强调文字颜色 5 3 11" xfId="1674"/>
    <cellStyle name="输入 8 4" xfId="1675"/>
    <cellStyle name="60% - 强调文字颜色 2 4 5" xfId="1676"/>
    <cellStyle name="输入 8 5" xfId="1677"/>
    <cellStyle name="60% - 强调文字颜色 2 4 6" xfId="1678"/>
    <cellStyle name="60% - 强调文字颜色 2 5" xfId="1679"/>
    <cellStyle name="60% - 强调文字颜色 2 5 5" xfId="1680"/>
    <cellStyle name="60% - 强调文字颜色 2 5 6" xfId="1681"/>
    <cellStyle name="60% - 强调文字颜色 2 6" xfId="1682"/>
    <cellStyle name="60% - 强调文字颜色 2 6 2" xfId="1683"/>
    <cellStyle name="60% - 强调文字颜色 2 6 5" xfId="1684"/>
    <cellStyle name="标题 2 4 10" xfId="1685"/>
    <cellStyle name="60% - 强调文字颜色 2 6 6" xfId="1686"/>
    <cellStyle name="标题 2 4 11" xfId="1687"/>
    <cellStyle name="60% - 强调文字颜色 2 7" xfId="1688"/>
    <cellStyle name="计算 3 10" xfId="1689"/>
    <cellStyle name="60% - 强调文字颜色 2 7 2" xfId="1690"/>
    <cellStyle name="计算 3 11" xfId="1691"/>
    <cellStyle name="60% - 强调文字颜色 2 7 3" xfId="1692"/>
    <cellStyle name="60% - 强调文字颜色 2 7 4" xfId="1693"/>
    <cellStyle name="60% - 强调文字颜色 2 7 5" xfId="1694"/>
    <cellStyle name="60% - 强调文字颜色 2 8" xfId="1695"/>
    <cellStyle name="60% - 强调文字颜色 2 8 2" xfId="1696"/>
    <cellStyle name="60% - 强调文字颜色 2 8 3" xfId="1697"/>
    <cellStyle name="60% - 强调文字颜色 2 8 4" xfId="1698"/>
    <cellStyle name="60% - 强调文字颜色 2 8 5" xfId="1699"/>
    <cellStyle name="60% - 强调文字颜色 2 9" xfId="1700"/>
    <cellStyle name="强调文字颜色 3 6 9" xfId="1701"/>
    <cellStyle name="60% - 强调文字颜色 3 2 10" xfId="1702"/>
    <cellStyle name="60% - 强调文字颜色 3 2 11" xfId="1703"/>
    <cellStyle name="60% - 强调文字颜色 3 2 12" xfId="1704"/>
    <cellStyle name="60% - 强调文字颜色 3 2 13" xfId="1705"/>
    <cellStyle name="60% - 强调文字颜色 3 2 14" xfId="1706"/>
    <cellStyle name="60% - 强调文字颜色 3 2 15" xfId="1707"/>
    <cellStyle name="60% - 强调文字颜色 3 2 2" xfId="1708"/>
    <cellStyle name="常规 3 2 12" xfId="1709"/>
    <cellStyle name="60% - 强调文字颜色 3 2 3" xfId="1710"/>
    <cellStyle name="常规 3 2 13" xfId="1711"/>
    <cellStyle name="60% - 强调文字颜色 3 2 4" xfId="1712"/>
    <cellStyle name="60% - 强调文字颜色 3 2 5" xfId="1713"/>
    <cellStyle name="60% - 强调文字颜色 3 2 6" xfId="1714"/>
    <cellStyle name="强调文字颜色 4 11" xfId="1715"/>
    <cellStyle name="汇总 10" xfId="1716"/>
    <cellStyle name="60% - 强调文字颜色 3 3" xfId="1717"/>
    <cellStyle name="60% - 强调文字颜色 3 3 10" xfId="1718"/>
    <cellStyle name="60% - 强调文字颜色 4 3" xfId="1719"/>
    <cellStyle name="60% - 强调文字颜色 3 3 11" xfId="1720"/>
    <cellStyle name="60% - 强调文字颜色 4 4" xfId="1721"/>
    <cellStyle name="60% - 强调文字颜色 3 3 2" xfId="1722"/>
    <cellStyle name="60% - 强调文字颜色 3 3 3" xfId="1723"/>
    <cellStyle name="60% - 强调文字颜色 3 3 4" xfId="1724"/>
    <cellStyle name="60% - 强调文字颜色 3 3 5" xfId="1725"/>
    <cellStyle name="60% - 强调文字颜色 3 3 6" xfId="1726"/>
    <cellStyle name="强调文字颜色 4 12" xfId="1727"/>
    <cellStyle name="汇总 11" xfId="1728"/>
    <cellStyle name="60% - 强调文字颜色 3 4" xfId="1729"/>
    <cellStyle name="60% - 强调文字颜色 3 4 10" xfId="1730"/>
    <cellStyle name="60% - 强调文字颜色 3 4 2" xfId="1731"/>
    <cellStyle name="60% - 强调文字颜色 3 4 3" xfId="1732"/>
    <cellStyle name="60% - 强调文字颜色 3 4 4" xfId="1733"/>
    <cellStyle name="60% - 强调文字颜色 3 4 5" xfId="1734"/>
    <cellStyle name="60% - 强调文字颜色 3 4 6" xfId="1735"/>
    <cellStyle name="汇总 12" xfId="1736"/>
    <cellStyle name="60% - 强调文字颜色 3 5" xfId="1737"/>
    <cellStyle name="60% - 强调文字颜色 3 5 10" xfId="1738"/>
    <cellStyle name="60% - 强调文字颜色 3 5 11" xfId="1739"/>
    <cellStyle name="60% - 强调文字颜色 3 5 2" xfId="1740"/>
    <cellStyle name="60% - 强调文字颜色 3 5 3" xfId="1741"/>
    <cellStyle name="强调文字颜色 2 5 10" xfId="1742"/>
    <cellStyle name="60% - 强调文字颜色 3 5 4" xfId="1743"/>
    <cellStyle name="强调文字颜色 2 5 11" xfId="1744"/>
    <cellStyle name="60% - 强调文字颜色 3 5 5" xfId="1745"/>
    <cellStyle name="60% - 强调文字颜色 3 5 6" xfId="1746"/>
    <cellStyle name="汇总 13" xfId="1747"/>
    <cellStyle name="60% - 强调文字颜色 3 6" xfId="1748"/>
    <cellStyle name="60% - 强调文字颜色 3 6 10" xfId="1749"/>
    <cellStyle name="60% - 强调文字颜色 3 6 11" xfId="1750"/>
    <cellStyle name="60% - 强调文字颜色 3 6 2" xfId="1751"/>
    <cellStyle name="60% - 强调文字颜色 3 6 3" xfId="1752"/>
    <cellStyle name="解释性文本 6 10" xfId="1753"/>
    <cellStyle name="差 3 10" xfId="1754"/>
    <cellStyle name="60% - 强调文字颜色 3 6 4" xfId="1755"/>
    <cellStyle name="解释性文本 6 11" xfId="1756"/>
    <cellStyle name="差 3 11" xfId="1757"/>
    <cellStyle name="60% - 强调文字颜色 3 6 5" xfId="1758"/>
    <cellStyle name="60% - 强调文字颜色 3 6 6" xfId="1759"/>
    <cellStyle name="汇总 14" xfId="1760"/>
    <cellStyle name="60% - 强调文字颜色 3 7" xfId="1761"/>
    <cellStyle name="60% - 强调文字颜色 3 7 2" xfId="1762"/>
    <cellStyle name="60% - 强调文字颜色 3 7 3" xfId="1763"/>
    <cellStyle name="60% - 强调文字颜色 3 7 4" xfId="1764"/>
    <cellStyle name="60% - 强调文字颜色 3 7 5" xfId="1765"/>
    <cellStyle name="60% - 强调文字颜色 3 8" xfId="1766"/>
    <cellStyle name="60% - 强调文字颜色 3 8 2" xfId="1767"/>
    <cellStyle name="60% - 强调文字颜色 3 8 3" xfId="1768"/>
    <cellStyle name="60% - 强调文字颜色 3 8 4" xfId="1769"/>
    <cellStyle name="60% - 强调文字颜色 3 8 5" xfId="1770"/>
    <cellStyle name="输入 3 2" xfId="1771"/>
    <cellStyle name="60% - 强调文字颜色 5 2 10" xfId="1772"/>
    <cellStyle name="60% - 强调文字颜色 3 9" xfId="1773"/>
    <cellStyle name="60% - 强调文字颜色 4 2 10" xfId="1774"/>
    <cellStyle name="标题 3 4 2" xfId="1775"/>
    <cellStyle name="60% - 强调文字颜色 4 2 11" xfId="1776"/>
    <cellStyle name="标题 3 4 3" xfId="1777"/>
    <cellStyle name="60% - 强调文字颜色 4 2 12" xfId="1778"/>
    <cellStyle name="标题 3 4 4" xfId="1779"/>
    <cellStyle name="60% - 强调文字颜色 4 2 13" xfId="1780"/>
    <cellStyle name="标题 3 4 5" xfId="1781"/>
    <cellStyle name="60% - 强调文字颜色 4 2 14" xfId="1782"/>
    <cellStyle name="标题 3 4 6" xfId="1783"/>
    <cellStyle name="60% - 强调文字颜色 4 2 15" xfId="1784"/>
    <cellStyle name="标题 3 4 7" xfId="1785"/>
    <cellStyle name="60% - 强调文字颜色 4 3 10" xfId="1786"/>
    <cellStyle name="60% - 强调文字颜色 4 3 11" xfId="1787"/>
    <cellStyle name="输出 4 10" xfId="1788"/>
    <cellStyle name="60% - 强调文字颜色 4 3 2" xfId="1789"/>
    <cellStyle name="好 4 5" xfId="1790"/>
    <cellStyle name="输出 4 11" xfId="1791"/>
    <cellStyle name="60% - 强调文字颜色 4 3 3" xfId="1792"/>
    <cellStyle name="好 4 6" xfId="1793"/>
    <cellStyle name="注释 4 2" xfId="1794"/>
    <cellStyle name="60% - 强调文字颜色 4 3 4" xfId="1795"/>
    <cellStyle name="好 4 7" xfId="1796"/>
    <cellStyle name="60% - 强调文字颜色 4 4 10" xfId="1797"/>
    <cellStyle name="强调文字颜色 1 2 12" xfId="1798"/>
    <cellStyle name="60% - 强调文字颜色 4 4 2" xfId="1799"/>
    <cellStyle name="好 5 5" xfId="1800"/>
    <cellStyle name="强调文字颜色 1 2 13" xfId="1801"/>
    <cellStyle name="60% - 强调文字颜色 4 4 3" xfId="1802"/>
    <cellStyle name="好 5 6" xfId="1803"/>
    <cellStyle name="注释 5 2" xfId="1804"/>
    <cellStyle name="强调文字颜色 1 2 14" xfId="1805"/>
    <cellStyle name="60% - 强调文字颜色 4 4 4" xfId="1806"/>
    <cellStyle name="好 5 7" xfId="1807"/>
    <cellStyle name="60% - 强调文字颜色 4 5" xfId="1808"/>
    <cellStyle name="60% - 强调文字颜色 4 5 10" xfId="1809"/>
    <cellStyle name="常规 12" xfId="1810"/>
    <cellStyle name="好 4 2" xfId="1811"/>
    <cellStyle name="差 5 8" xfId="1812"/>
    <cellStyle name="60% - 强调文字颜色 4 5 11" xfId="1813"/>
    <cellStyle name="好 4 3" xfId="1814"/>
    <cellStyle name="差 5 9" xfId="1815"/>
    <cellStyle name="60% - 强调文字颜色 4 5 2" xfId="1816"/>
    <cellStyle name="标题 1 6 11" xfId="1817"/>
    <cellStyle name="好 6 5" xfId="1818"/>
    <cellStyle name="60% - 强调文字颜色 4 5 3" xfId="1819"/>
    <cellStyle name="好 6 6" xfId="1820"/>
    <cellStyle name="注释 6 2" xfId="1821"/>
    <cellStyle name="60% - 强调文字颜色 4 5 4" xfId="1822"/>
    <cellStyle name="好 6 7" xfId="1823"/>
    <cellStyle name="注释 6 3" xfId="1824"/>
    <cellStyle name="60% - 强调文字颜色 4 5 5" xfId="1825"/>
    <cellStyle name="好 6 8" xfId="1826"/>
    <cellStyle name="注释 6 4" xfId="1827"/>
    <cellStyle name="60% - 强调文字颜色 4 5 6" xfId="1828"/>
    <cellStyle name="好 6 9" xfId="1829"/>
    <cellStyle name="60% - 强调文字颜色 4 6" xfId="1830"/>
    <cellStyle name="计算 4" xfId="1831"/>
    <cellStyle name="60% - 强调文字颜色 4 6 10" xfId="1832"/>
    <cellStyle name="计算 5" xfId="1833"/>
    <cellStyle name="60% - 强调文字颜色 4 6 11" xfId="1834"/>
    <cellStyle name="60% - 强调文字颜色 4 6 2" xfId="1835"/>
    <cellStyle name="好 7 5" xfId="1836"/>
    <cellStyle name="60% - 强调文字颜色 4 6 3" xfId="1837"/>
    <cellStyle name="注释 7 2" xfId="1838"/>
    <cellStyle name="60% - 强调文字颜色 4 6 4" xfId="1839"/>
    <cellStyle name="注释 7 3" xfId="1840"/>
    <cellStyle name="60% - 强调文字颜色 4 6 5" xfId="1841"/>
    <cellStyle name="注释 7 4" xfId="1842"/>
    <cellStyle name="60% - 强调文字颜色 4 6 6" xfId="1843"/>
    <cellStyle name="60% - 强调文字颜色 4 7" xfId="1844"/>
    <cellStyle name="60% - 强调文字颜色 4 7 2" xfId="1845"/>
    <cellStyle name="好 8 5" xfId="1846"/>
    <cellStyle name="60% - 强调文字颜色 4 7 3" xfId="1847"/>
    <cellStyle name="注释 8 2" xfId="1848"/>
    <cellStyle name="60% - 强调文字颜色 4 7 4" xfId="1849"/>
    <cellStyle name="链接单元格 4 2" xfId="1850"/>
    <cellStyle name="60% - 强调文字颜色 6 5 10" xfId="1851"/>
    <cellStyle name="注释 8 3" xfId="1852"/>
    <cellStyle name="60% - 强调文字颜色 4 7 5" xfId="1853"/>
    <cellStyle name="60% - 强调文字颜色 4 8" xfId="1854"/>
    <cellStyle name="输出 5 10" xfId="1855"/>
    <cellStyle name="适中 2 11" xfId="1856"/>
    <cellStyle name="计算 7" xfId="1857"/>
    <cellStyle name="60% - 强调文字颜色 4 8 2" xfId="1858"/>
    <cellStyle name="输出 5 11" xfId="1859"/>
    <cellStyle name="适中 2 12" xfId="1860"/>
    <cellStyle name="计算 8" xfId="1861"/>
    <cellStyle name="60% - 强调文字颜色 4 8 3" xfId="1862"/>
    <cellStyle name="适中 2 13" xfId="1863"/>
    <cellStyle name="计算 9" xfId="1864"/>
    <cellStyle name="60% - 强调文字颜色 4 8 4" xfId="1865"/>
    <cellStyle name="60% - 强调文字颜色 5 2" xfId="1866"/>
    <cellStyle name="60% - 强调文字颜色 5 6 2" xfId="1867"/>
    <cellStyle name="输入 3 3" xfId="1868"/>
    <cellStyle name="60% - 强调文字颜色 5 2 11" xfId="1869"/>
    <cellStyle name="60% - 强调文字颜色 5 6 3" xfId="1870"/>
    <cellStyle name="输入 3 4" xfId="1871"/>
    <cellStyle name="60% - 强调文字颜色 5 2 12" xfId="1872"/>
    <cellStyle name="60% - 强调文字颜色 5 6 4" xfId="1873"/>
    <cellStyle name="输入 3 5" xfId="1874"/>
    <cellStyle name="60% - 强调文字颜色 5 2 13" xfId="1875"/>
    <cellStyle name="60% - 强调文字颜色 5 6 5" xfId="1876"/>
    <cellStyle name="输入 3 6" xfId="1877"/>
    <cellStyle name="60% - 强调文字颜色 5 2 14" xfId="1878"/>
    <cellStyle name="60% - 强调文字颜色 5 6 6" xfId="1879"/>
    <cellStyle name="输入 3 7" xfId="1880"/>
    <cellStyle name="60% - 强调文字颜色 5 2 15" xfId="1881"/>
    <cellStyle name="60% - 强调文字颜色 5 2 2" xfId="1882"/>
    <cellStyle name="60% - 强调文字颜色 5 2 3" xfId="1883"/>
    <cellStyle name="60% - 强调文字颜色 5 2 4" xfId="1884"/>
    <cellStyle name="60% - 强调文字颜色 5 2 5" xfId="1885"/>
    <cellStyle name="60% - 强调文字颜色 5 2 6" xfId="1886"/>
    <cellStyle name="适中 6 11" xfId="1887"/>
    <cellStyle name="60% - 强调文字颜色 5 3 2" xfId="1888"/>
    <cellStyle name="标题 2 2 10" xfId="1889"/>
    <cellStyle name="60% - 强调文字颜色 5 3 3" xfId="1890"/>
    <cellStyle name="标题 2 2 11" xfId="1891"/>
    <cellStyle name="60% - 强调文字颜色 5 3 4" xfId="1892"/>
    <cellStyle name="标题 2 2 12" xfId="1893"/>
    <cellStyle name="60% - 强调文字颜色 5 3 5" xfId="1894"/>
    <cellStyle name="强调文字颜色 3 6 10" xfId="1895"/>
    <cellStyle name="标题 2 2 13" xfId="1896"/>
    <cellStyle name="60% - 强调文字颜色 5 3 6" xfId="1897"/>
    <cellStyle name="60% - 强调文字颜色 5 4 10" xfId="1898"/>
    <cellStyle name="60% - 强调文字颜色 5 4 11" xfId="1899"/>
    <cellStyle name="60% - 强调文字颜色 5 4 2" xfId="1900"/>
    <cellStyle name="60% - 强调文字颜色 5 4 3" xfId="1901"/>
    <cellStyle name="60% - 强调文字颜色 5 4 4" xfId="1902"/>
    <cellStyle name="60% - 强调文字颜色 5 4 5" xfId="1903"/>
    <cellStyle name="60% - 强调文字颜色 5 4 6" xfId="1904"/>
    <cellStyle name="60% - 强调文字颜色 5 5" xfId="1905"/>
    <cellStyle name="60% - 强调文字颜色 5 5 10" xfId="1906"/>
    <cellStyle name="标题 2 5 6" xfId="1907"/>
    <cellStyle name="60% - 强调文字颜色 5 5 11" xfId="1908"/>
    <cellStyle name="标题 2 5 7" xfId="1909"/>
    <cellStyle name="60% - 强调文字颜色 5 5 2" xfId="1910"/>
    <cellStyle name="60% - 强调文字颜色 5 5 3" xfId="1911"/>
    <cellStyle name="60% - 强调文字颜色 5 5 4" xfId="1912"/>
    <cellStyle name="60% - 强调文字颜色 5 5 5" xfId="1913"/>
    <cellStyle name="60% - 强调文字颜色 5 5 6" xfId="1914"/>
    <cellStyle name="60% - 强调文字颜色 5 6" xfId="1915"/>
    <cellStyle name="60% - 强调文字颜色 5 6 10" xfId="1916"/>
    <cellStyle name="60% - 强调文字颜色 5 7" xfId="1917"/>
    <cellStyle name="60% - 强调文字颜色 5 8" xfId="1918"/>
    <cellStyle name="60% - 强调文字颜色 6 2" xfId="1919"/>
    <cellStyle name="常规 4 6" xfId="1920"/>
    <cellStyle name="60% - 强调文字颜色 6 2 10" xfId="1921"/>
    <cellStyle name="常规 4 7" xfId="1922"/>
    <cellStyle name="60% - 强调文字颜色 6 2 11" xfId="1923"/>
    <cellStyle name="常规 4 8" xfId="1924"/>
    <cellStyle name="60% - 强调文字颜色 6 2 12" xfId="1925"/>
    <cellStyle name="常规 4 9" xfId="1926"/>
    <cellStyle name="60% - 强调文字颜色 6 2 13" xfId="1927"/>
    <cellStyle name="好 4 10" xfId="1928"/>
    <cellStyle name="60% - 强调文字颜色 6 2 14" xfId="1929"/>
    <cellStyle name="好 4 11" xfId="1930"/>
    <cellStyle name="60% - 强调文字颜色 6 2 15" xfId="1931"/>
    <cellStyle name="强调文字颜色 2 3 11" xfId="1932"/>
    <cellStyle name="常规 3 5 4" xfId="1933"/>
    <cellStyle name="60% - 强调文字颜色 6 2 3" xfId="1934"/>
    <cellStyle name="解释性文本 4 11" xfId="1935"/>
    <cellStyle name="60% - 强调文字颜色 6 3 3" xfId="1936"/>
    <cellStyle name="60% - 强调文字颜色 6 3 4" xfId="1937"/>
    <cellStyle name="60% - 强调文字颜色 6 3 5" xfId="1938"/>
    <cellStyle name="60% - 强调文字颜色 6 3 6" xfId="1939"/>
    <cellStyle name="60% - 强调文字颜色 6 4 2" xfId="1940"/>
    <cellStyle name="60% - 强调文字颜色 6 4 3" xfId="1941"/>
    <cellStyle name="60% - 强调文字颜色 6 4 4" xfId="1942"/>
    <cellStyle name="60% - 强调文字颜色 6 4 5" xfId="1943"/>
    <cellStyle name="60% - 强调文字颜色 6 4 6" xfId="1944"/>
    <cellStyle name="60% - 强调文字颜色 6 5" xfId="1945"/>
    <cellStyle name="链接单元格 4 3" xfId="1946"/>
    <cellStyle name="60% - 强调文字颜色 6 5 11" xfId="1947"/>
    <cellStyle name="60% - 强调文字颜色 6 5 4" xfId="1948"/>
    <cellStyle name="60% - 强调文字颜色 6 5 5" xfId="1949"/>
    <cellStyle name="60% - 强调文字颜色 6 5 6" xfId="1950"/>
    <cellStyle name="60% - 强调文字颜色 6 6" xfId="1951"/>
    <cellStyle name="60% - 强调文字颜色 6 6 2" xfId="1952"/>
    <cellStyle name="60% - 强调文字颜色 6 6 4" xfId="1953"/>
    <cellStyle name="60% - 强调文字颜色 6 6 5" xfId="1954"/>
    <cellStyle name="60% - 强调文字颜色 6 6 6" xfId="1955"/>
    <cellStyle name="60% - 强调文字颜色 6 7" xfId="1956"/>
    <cellStyle name="60% - 强调文字颜色 6 7 2" xfId="1957"/>
    <cellStyle name="60% - 强调文字颜色 6 7 3" xfId="1958"/>
    <cellStyle name="60% - 强调文字颜色 6 7 4" xfId="1959"/>
    <cellStyle name="60% - 强调文字颜色 6 7 5" xfId="1960"/>
    <cellStyle name="差 7" xfId="1961"/>
    <cellStyle name="解释性文本 5 10" xfId="1962"/>
    <cellStyle name="60% - 强调文字颜色 6 8 2" xfId="1963"/>
    <cellStyle name="差 2 10" xfId="1964"/>
    <cellStyle name="差 8" xfId="1965"/>
    <cellStyle name="解释性文本 5 11" xfId="1966"/>
    <cellStyle name="60% - 强调文字颜色 6 8 3" xfId="1967"/>
    <cellStyle name="差 2 11" xfId="1968"/>
    <cellStyle name="差 9" xfId="1969"/>
    <cellStyle name="60% - 强调文字颜色 6 8 4" xfId="1970"/>
    <cellStyle name="差 2 12" xfId="1971"/>
    <cellStyle name="60% - 强调文字颜色 6 8 5" xfId="1972"/>
    <cellStyle name="差 2 13" xfId="1973"/>
    <cellStyle name="标题 1 11" xfId="1974"/>
    <cellStyle name="标题 1 12" xfId="1975"/>
    <cellStyle name="标题 1 13" xfId="1976"/>
    <cellStyle name="标题 1 14" xfId="1977"/>
    <cellStyle name="标题 1 2" xfId="1978"/>
    <cellStyle name="标题 1 2 10" xfId="1979"/>
    <cellStyle name="标题 1 2 11" xfId="1980"/>
    <cellStyle name="标题 1 2 12" xfId="1981"/>
    <cellStyle name="强调文字颜色 2 6 10" xfId="1982"/>
    <cellStyle name="标题 1 2 13" xfId="1983"/>
    <cellStyle name="强调文字颜色 2 6 11" xfId="1984"/>
    <cellStyle name="标题 1 2 14" xfId="1985"/>
    <cellStyle name="标题 1 2 15" xfId="1986"/>
    <cellStyle name="标题 3 2" xfId="1987"/>
    <cellStyle name="强调文字颜色 6 4 9" xfId="1988"/>
    <cellStyle name="标题 1 2 2" xfId="1989"/>
    <cellStyle name="标题 1 2 3" xfId="1990"/>
    <cellStyle name="标题 1 2 4" xfId="1991"/>
    <cellStyle name="标题 1 2 5" xfId="1992"/>
    <cellStyle name="标题 1 2 6" xfId="1993"/>
    <cellStyle name="标题 1 2 7" xfId="1994"/>
    <cellStyle name="标题 1 2 8" xfId="1995"/>
    <cellStyle name="标题 1 2 9" xfId="1996"/>
    <cellStyle name="强调文字颜色 6 5 9" xfId="1997"/>
    <cellStyle name="标题 1 3 2" xfId="1998"/>
    <cellStyle name="标题 1 3 3" xfId="1999"/>
    <cellStyle name="标题 1 3 4" xfId="2000"/>
    <cellStyle name="标题 1 3 5" xfId="2001"/>
    <cellStyle name="标题 1 3 6" xfId="2002"/>
    <cellStyle name="标题 1 3 7" xfId="2003"/>
    <cellStyle name="标题 1 3 8" xfId="2004"/>
    <cellStyle name="标题 1 3 9" xfId="2005"/>
    <cellStyle name="标题 1 4 10" xfId="2006"/>
    <cellStyle name="常规 7 2" xfId="2007"/>
    <cellStyle name="标题 1 4 4" xfId="2008"/>
    <cellStyle name="标题 1 4 5" xfId="2009"/>
    <cellStyle name="标题 1 4 6" xfId="2010"/>
    <cellStyle name="标题 1 4 7" xfId="2011"/>
    <cellStyle name="标题 1 4 8" xfId="2012"/>
    <cellStyle name="标题 1 4 9" xfId="2013"/>
    <cellStyle name="标题 1 5 3" xfId="2014"/>
    <cellStyle name="标题 1 5 4" xfId="2015"/>
    <cellStyle name="标题 1 5 5" xfId="2016"/>
    <cellStyle name="标题 1 5 6" xfId="2017"/>
    <cellStyle name="标题 1 5 7" xfId="2018"/>
    <cellStyle name="标题 1 5 8" xfId="2019"/>
    <cellStyle name="标题 1 5 9" xfId="2020"/>
    <cellStyle name="标题 1 6 10" xfId="2021"/>
    <cellStyle name="好 6 4" xfId="2022"/>
    <cellStyle name="检查单元格 2 10" xfId="2023"/>
    <cellStyle name="标题 1 6 2" xfId="2024"/>
    <cellStyle name="检查单元格 2 11" xfId="2025"/>
    <cellStyle name="标题 1 6 3" xfId="2026"/>
    <cellStyle name="检查单元格 2 12" xfId="2027"/>
    <cellStyle name="标题 1 6 4" xfId="2028"/>
    <cellStyle name="检查单元格 2 13" xfId="2029"/>
    <cellStyle name="标题 1 6 5" xfId="2030"/>
    <cellStyle name="检查单元格 2 14" xfId="2031"/>
    <cellStyle name="标题 1 6 6" xfId="2032"/>
    <cellStyle name="检查单元格 2 15" xfId="2033"/>
    <cellStyle name="标题 1 6 7" xfId="2034"/>
    <cellStyle name="标题 1 6 8" xfId="2035"/>
    <cellStyle name="标题 1 6 9" xfId="2036"/>
    <cellStyle name="注释 2 12" xfId="2037"/>
    <cellStyle name="标题 1 7" xfId="2038"/>
    <cellStyle name="标题 1 7 2" xfId="2039"/>
    <cellStyle name="标题 1 7 3" xfId="2040"/>
    <cellStyle name="标题 1 7 4" xfId="2041"/>
    <cellStyle name="标题 1 7 5" xfId="2042"/>
    <cellStyle name="标题 1 8 2" xfId="2043"/>
    <cellStyle name="标题 1 8 3" xfId="2044"/>
    <cellStyle name="标题 1 8 4" xfId="2045"/>
    <cellStyle name="标题 1 8 5" xfId="2046"/>
    <cellStyle name="解释性文本 7 2" xfId="2047"/>
    <cellStyle name="差 4 2" xfId="2048"/>
    <cellStyle name="强调文字颜色 2 6 7" xfId="2049"/>
    <cellStyle name="标题 10" xfId="2050"/>
    <cellStyle name="注释 3 10" xfId="2051"/>
    <cellStyle name="标题 6 5" xfId="2052"/>
    <cellStyle name="标题 10 2" xfId="2053"/>
    <cellStyle name="注释 3 11" xfId="2054"/>
    <cellStyle name="标题 6 6" xfId="2055"/>
    <cellStyle name="标题 10 3" xfId="2056"/>
    <cellStyle name="标题 6 7" xfId="2057"/>
    <cellStyle name="标题 10 4" xfId="2058"/>
    <cellStyle name="标题 6 8" xfId="2059"/>
    <cellStyle name="标题 10 5" xfId="2060"/>
    <cellStyle name="解释性文本 7 3" xfId="2061"/>
    <cellStyle name="差 4 3" xfId="2062"/>
    <cellStyle name="强调文字颜色 2 6 8" xfId="2063"/>
    <cellStyle name="标题 11" xfId="2064"/>
    <cellStyle name="标题 7 5" xfId="2065"/>
    <cellStyle name="标题 11 2" xfId="2066"/>
    <cellStyle name="标题 3 2 12" xfId="2067"/>
    <cellStyle name="标题 7 6" xfId="2068"/>
    <cellStyle name="强调文字颜色 4 6 10" xfId="2069"/>
    <cellStyle name="标题 11 3" xfId="2070"/>
    <cellStyle name="标题 3 2 13" xfId="2071"/>
    <cellStyle name="标题 7 7" xfId="2072"/>
    <cellStyle name="强调文字颜色 4 6 11" xfId="2073"/>
    <cellStyle name="标题 11 4" xfId="2074"/>
    <cellStyle name="标题 3 2 14" xfId="2075"/>
    <cellStyle name="标题 7 8" xfId="2076"/>
    <cellStyle name="标题 11 5" xfId="2077"/>
    <cellStyle name="标题 3 2 15" xfId="2078"/>
    <cellStyle name="解释性文本 7 4" xfId="2079"/>
    <cellStyle name="差 4 4" xfId="2080"/>
    <cellStyle name="强调文字颜色 2 6 9" xfId="2081"/>
    <cellStyle name="标题 12" xfId="2082"/>
    <cellStyle name="解释性文本 7 5" xfId="2083"/>
    <cellStyle name="差 4 5" xfId="2084"/>
    <cellStyle name="标题 13" xfId="2085"/>
    <cellStyle name="差 4 6" xfId="2086"/>
    <cellStyle name="标题 14" xfId="2087"/>
    <cellStyle name="差 4 7" xfId="2088"/>
    <cellStyle name="标题 15" xfId="2089"/>
    <cellStyle name="标题 16" xfId="2090"/>
    <cellStyle name="好 3 2" xfId="2091"/>
    <cellStyle name="差 4 8" xfId="2092"/>
    <cellStyle name="计算 4 9" xfId="2093"/>
    <cellStyle name="标题 2 13" xfId="2094"/>
    <cellStyle name="标题 2 14" xfId="2095"/>
    <cellStyle name="标题 2 2" xfId="2096"/>
    <cellStyle name="标题 2 2 2" xfId="2097"/>
    <cellStyle name="标题 2 2 3" xfId="2098"/>
    <cellStyle name="标题 2 2 4" xfId="2099"/>
    <cellStyle name="标题 2 2 5" xfId="2100"/>
    <cellStyle name="标题 2 2 8" xfId="2101"/>
    <cellStyle name="标题 2 5 10" xfId="2102"/>
    <cellStyle name="标题 2 2 9" xfId="2103"/>
    <cellStyle name="标题 2 5 11" xfId="2104"/>
    <cellStyle name="标题 2 3" xfId="2105"/>
    <cellStyle name="标题 2 3 2" xfId="2106"/>
    <cellStyle name="标题 2 3 3" xfId="2107"/>
    <cellStyle name="标题 2 3 4" xfId="2108"/>
    <cellStyle name="计算 4 10" xfId="2109"/>
    <cellStyle name="标题 2 3 5" xfId="2110"/>
    <cellStyle name="计算 4 11" xfId="2111"/>
    <cellStyle name="标题 2 3 6" xfId="2112"/>
    <cellStyle name="标题 2 3 7" xfId="2113"/>
    <cellStyle name="标题 2 3 8" xfId="2114"/>
    <cellStyle name="标题 2 3 9" xfId="2115"/>
    <cellStyle name="标题 2 4" xfId="2116"/>
    <cellStyle name="标题 2 4 2" xfId="2117"/>
    <cellStyle name="标题 2 4 3" xfId="2118"/>
    <cellStyle name="标题 2 4 4" xfId="2119"/>
    <cellStyle name="标题 2 4 5" xfId="2120"/>
    <cellStyle name="标题 2 4 6" xfId="2121"/>
    <cellStyle name="标题 2 4 7" xfId="2122"/>
    <cellStyle name="标题 2 4 8" xfId="2123"/>
    <cellStyle name="标题 2 4 9" xfId="2124"/>
    <cellStyle name="标题 2 5" xfId="2125"/>
    <cellStyle name="标题 2 5 2" xfId="2126"/>
    <cellStyle name="标题 2 5 3" xfId="2127"/>
    <cellStyle name="标题 2 5 4" xfId="2128"/>
    <cellStyle name="标题 2 5 5" xfId="2129"/>
    <cellStyle name="标题 2 5 8" xfId="2130"/>
    <cellStyle name="标题 2 5 9" xfId="2131"/>
    <cellStyle name="标题 2 6" xfId="2132"/>
    <cellStyle name="标题 2 6 10" xfId="2133"/>
    <cellStyle name="标题 2 6 2" xfId="2134"/>
    <cellStyle name="标题 2 6 3" xfId="2135"/>
    <cellStyle name="标题 2 6 4" xfId="2136"/>
    <cellStyle name="标题 2 6 5" xfId="2137"/>
    <cellStyle name="常规 6 7 2" xfId="2138"/>
    <cellStyle name="强调文字颜色 2 2 11" xfId="2139"/>
    <cellStyle name="标题 2 6 8" xfId="2140"/>
    <cellStyle name="标题 2 7" xfId="2141"/>
    <cellStyle name="检查单元格 5" xfId="2142"/>
    <cellStyle name="标题 2 7 2" xfId="2143"/>
    <cellStyle name="检查单元格 6" xfId="2144"/>
    <cellStyle name="标题 2 7 3" xfId="2145"/>
    <cellStyle name="检查单元格 7" xfId="2146"/>
    <cellStyle name="标题 2 7 4" xfId="2147"/>
    <cellStyle name="检查单元格 8" xfId="2148"/>
    <cellStyle name="标题 2 7 5" xfId="2149"/>
    <cellStyle name="标题 2 8" xfId="2150"/>
    <cellStyle name="标题 2 8 2" xfId="2151"/>
    <cellStyle name="标题 2 8 3" xfId="2152"/>
    <cellStyle name="标题 2 8 4" xfId="2153"/>
    <cellStyle name="计算 5 10" xfId="2154"/>
    <cellStyle name="标题 2 8 5" xfId="2155"/>
    <cellStyle name="标题 2 9" xfId="2156"/>
    <cellStyle name="常规 3 11 2" xfId="2157"/>
    <cellStyle name="标题 3 10" xfId="2158"/>
    <cellStyle name="常规 3 11 3" xfId="2159"/>
    <cellStyle name="标题 3 11" xfId="2160"/>
    <cellStyle name="常规 3 11 4" xfId="2161"/>
    <cellStyle name="标题 3 12" xfId="2162"/>
    <cellStyle name="标题 3 13" xfId="2163"/>
    <cellStyle name="好 2" xfId="2164"/>
    <cellStyle name="标题 3 14" xfId="2165"/>
    <cellStyle name="标题 7 3" xfId="2166"/>
    <cellStyle name="标题 3 2 10" xfId="2167"/>
    <cellStyle name="标题 7 4" xfId="2168"/>
    <cellStyle name="标题 3 2 11" xfId="2169"/>
    <cellStyle name="标题 3 2 2" xfId="2170"/>
    <cellStyle name="好 5" xfId="2171"/>
    <cellStyle name="标题 3 2 3" xfId="2172"/>
    <cellStyle name="好 6" xfId="2173"/>
    <cellStyle name="标题 3 2 4" xfId="2174"/>
    <cellStyle name="好 7" xfId="2175"/>
    <cellStyle name="标题 3 2 5" xfId="2176"/>
    <cellStyle name="好 8" xfId="2177"/>
    <cellStyle name="标题 3 2 6" xfId="2178"/>
    <cellStyle name="好 9" xfId="2179"/>
    <cellStyle name="差 4 10" xfId="2180"/>
    <cellStyle name="标题 3 2 7" xfId="2181"/>
    <cellStyle name="差 4 11" xfId="2182"/>
    <cellStyle name="标题 3 2 8" xfId="2183"/>
    <cellStyle name="标题 3 2 9" xfId="2184"/>
    <cellStyle name="标题 4 2" xfId="2185"/>
    <cellStyle name="标题 3 3" xfId="2186"/>
    <cellStyle name="标题 3 3 2" xfId="2187"/>
    <cellStyle name="标题 3 3 3" xfId="2188"/>
    <cellStyle name="标题 3 3 4" xfId="2189"/>
    <cellStyle name="标题 3 3 5" xfId="2190"/>
    <cellStyle name="标题 3 3 6" xfId="2191"/>
    <cellStyle name="标题 3 3 7" xfId="2192"/>
    <cellStyle name="标题 3 3 8" xfId="2193"/>
    <cellStyle name="标题 3 3 9" xfId="2194"/>
    <cellStyle name="标题 5 2" xfId="2195"/>
    <cellStyle name="标题 3 4" xfId="2196"/>
    <cellStyle name="标题 3 4 11" xfId="2197"/>
    <cellStyle name="标题 3 4 8" xfId="2198"/>
    <cellStyle name="标题 3 4 9" xfId="2199"/>
    <cellStyle name="标题 6 2" xfId="2200"/>
    <cellStyle name="标题 3 5" xfId="2201"/>
    <cellStyle name="标题 3 5 8" xfId="2202"/>
    <cellStyle name="标题 3 5 9" xfId="2203"/>
    <cellStyle name="标题 7 2" xfId="2204"/>
    <cellStyle name="标题 3 6" xfId="2205"/>
    <cellStyle name="链接单元格 6 5" xfId="2206"/>
    <cellStyle name="标题 3 6 11" xfId="2207"/>
    <cellStyle name="标题 3 6 8" xfId="2208"/>
    <cellStyle name="常规 2 6" xfId="2209"/>
    <cellStyle name="标题 3 6 9" xfId="2210"/>
    <cellStyle name="标题 8 2" xfId="2211"/>
    <cellStyle name="常规 2 7" xfId="2212"/>
    <cellStyle name="标题 3 7" xfId="2213"/>
    <cellStyle name="标题 3 7 2" xfId="2214"/>
    <cellStyle name="标题 3 7 3" xfId="2215"/>
    <cellStyle name="标题 3 7 4" xfId="2216"/>
    <cellStyle name="常规 3 2" xfId="2217"/>
    <cellStyle name="标题 3 7 5" xfId="2218"/>
    <cellStyle name="常规 3 3" xfId="2219"/>
    <cellStyle name="标题 3 8" xfId="2220"/>
    <cellStyle name="标题 3 8 2" xfId="2221"/>
    <cellStyle name="标题 3 8 3" xfId="2222"/>
    <cellStyle name="标题 3 8 4" xfId="2223"/>
    <cellStyle name="常规 4 2" xfId="2224"/>
    <cellStyle name="标题 3 8 5" xfId="2225"/>
    <cellStyle name="常规 4 3" xfId="2226"/>
    <cellStyle name="标题 3 9" xfId="2227"/>
    <cellStyle name="强调文字颜色 5 2 4" xfId="2228"/>
    <cellStyle name="标题 4 10" xfId="2229"/>
    <cellStyle name="输出 6 2" xfId="2230"/>
    <cellStyle name="强调文字颜色 5 2 5" xfId="2231"/>
    <cellStyle name="标题 4 11" xfId="2232"/>
    <cellStyle name="输出 6 3" xfId="2233"/>
    <cellStyle name="强调文字颜色 5 2 6" xfId="2234"/>
    <cellStyle name="标题 4 12" xfId="2235"/>
    <cellStyle name="输出 6 4" xfId="2236"/>
    <cellStyle name="强调文字颜色 5 2 7" xfId="2237"/>
    <cellStyle name="标题 4 13" xfId="2238"/>
    <cellStyle name="标题 4 2 12" xfId="2239"/>
    <cellStyle name="标题 4 2 2" xfId="2240"/>
    <cellStyle name="标题 4 3" xfId="2241"/>
    <cellStyle name="标题 4 3 2" xfId="2242"/>
    <cellStyle name="标题 4 4" xfId="2243"/>
    <cellStyle name="标题 4 4 10" xfId="2244"/>
    <cellStyle name="标题 4 4 11" xfId="2245"/>
    <cellStyle name="标题 4 4 2" xfId="2246"/>
    <cellStyle name="标题 4 5" xfId="2247"/>
    <cellStyle name="标题 4 5 2" xfId="2248"/>
    <cellStyle name="标题 4 5 7" xfId="2249"/>
    <cellStyle name="标题 4 6" xfId="2250"/>
    <cellStyle name="标题 4 6 2" xfId="2251"/>
    <cellStyle name="标题 4 6 7" xfId="2252"/>
    <cellStyle name="标题 4 6 8" xfId="2253"/>
    <cellStyle name="标题 4 6 9" xfId="2254"/>
    <cellStyle name="标题 4 7" xfId="2255"/>
    <cellStyle name="标题 4 7 2" xfId="2256"/>
    <cellStyle name="标题 4 7 3" xfId="2257"/>
    <cellStyle name="标题 4 7 4" xfId="2258"/>
    <cellStyle name="标题 4 7 5" xfId="2259"/>
    <cellStyle name="标题 4 8" xfId="2260"/>
    <cellStyle name="计算 10" xfId="2261"/>
    <cellStyle name="标题 4 8 2" xfId="2262"/>
    <cellStyle name="计算 11" xfId="2263"/>
    <cellStyle name="标题 4 8 3" xfId="2264"/>
    <cellStyle name="计算 12" xfId="2265"/>
    <cellStyle name="标题 4 8 4" xfId="2266"/>
    <cellStyle name="计算 13" xfId="2267"/>
    <cellStyle name="标题 4 8 5" xfId="2268"/>
    <cellStyle name="标题 4 9" xfId="2269"/>
    <cellStyle name="标题 5" xfId="2270"/>
    <cellStyle name="标题 5 15" xfId="2271"/>
    <cellStyle name="标题 5 3" xfId="2272"/>
    <cellStyle name="标题 5 4" xfId="2273"/>
    <cellStyle name="标题 5 5" xfId="2274"/>
    <cellStyle name="好 3 10" xfId="2275"/>
    <cellStyle name="标题 5 6" xfId="2276"/>
    <cellStyle name="好 3 11" xfId="2277"/>
    <cellStyle name="标题 5 7" xfId="2278"/>
    <cellStyle name="标题 5 8" xfId="2279"/>
    <cellStyle name="标题 5 9" xfId="2280"/>
    <cellStyle name="标题 6" xfId="2281"/>
    <cellStyle name="解释性文本 6 2" xfId="2282"/>
    <cellStyle name="标题 6 11" xfId="2283"/>
    <cellStyle name="差 3 2" xfId="2284"/>
    <cellStyle name="标题 6 3" xfId="2285"/>
    <cellStyle name="标题 6 4" xfId="2286"/>
    <cellStyle name="标题 6 9" xfId="2287"/>
    <cellStyle name="标题 7 9" xfId="2288"/>
    <cellStyle name="强调文字颜色 4 3" xfId="2289"/>
    <cellStyle name="标题 8 10" xfId="2290"/>
    <cellStyle name="强调文字颜色 4 4" xfId="2291"/>
    <cellStyle name="标题 8 11" xfId="2292"/>
    <cellStyle name="输入 2" xfId="2293"/>
    <cellStyle name="标题 8 3" xfId="2294"/>
    <cellStyle name="常规 2 8" xfId="2295"/>
    <cellStyle name="输入 3" xfId="2296"/>
    <cellStyle name="标题 8 4" xfId="2297"/>
    <cellStyle name="常规 2 9" xfId="2298"/>
    <cellStyle name="输入 4" xfId="2299"/>
    <cellStyle name="标题 8 5" xfId="2300"/>
    <cellStyle name="输入 5" xfId="2301"/>
    <cellStyle name="标题 8 6" xfId="2302"/>
    <cellStyle name="输入 6" xfId="2303"/>
    <cellStyle name="标题 8 7" xfId="2304"/>
    <cellStyle name="输入 7" xfId="2305"/>
    <cellStyle name="标题 8 8" xfId="2306"/>
    <cellStyle name="输入 8" xfId="2307"/>
    <cellStyle name="标题 8 9" xfId="2308"/>
    <cellStyle name="标题 9" xfId="2309"/>
    <cellStyle name="强调文字颜色 6 2 4" xfId="2310"/>
    <cellStyle name="标题 9 10" xfId="2311"/>
    <cellStyle name="强调文字颜色 6 2 5" xfId="2312"/>
    <cellStyle name="标题 9 11" xfId="2313"/>
    <cellStyle name="标题 9 2" xfId="2314"/>
    <cellStyle name="常规 3 7" xfId="2315"/>
    <cellStyle name="标题 9 3" xfId="2316"/>
    <cellStyle name="常规 3 8" xfId="2317"/>
    <cellStyle name="标题 9 4" xfId="2318"/>
    <cellStyle name="常规 3 9" xfId="2319"/>
    <cellStyle name="标题 9 5" xfId="2320"/>
    <cellStyle name="标题 9 6" xfId="2321"/>
    <cellStyle name="标题 9 7" xfId="2322"/>
    <cellStyle name="标题 9 8" xfId="2323"/>
    <cellStyle name="标题 9 9" xfId="2324"/>
    <cellStyle name="差 10" xfId="2325"/>
    <cellStyle name="差 11" xfId="2326"/>
    <cellStyle name="差 13" xfId="2327"/>
    <cellStyle name="解释性文本 5" xfId="2328"/>
    <cellStyle name="差 2" xfId="2329"/>
    <cellStyle name="差 2 14" xfId="2330"/>
    <cellStyle name="解释性文本 5 6" xfId="2331"/>
    <cellStyle name="差 2 6" xfId="2332"/>
    <cellStyle name="解释性文本 5 7" xfId="2333"/>
    <cellStyle name="差 2 7" xfId="2334"/>
    <cellStyle name="解释性文本 6" xfId="2335"/>
    <cellStyle name="差 3" xfId="2336"/>
    <cellStyle name="解释性文本 6 3" xfId="2337"/>
    <cellStyle name="差 3 3" xfId="2338"/>
    <cellStyle name="解释性文本 6 4" xfId="2339"/>
    <cellStyle name="差 3 4" xfId="2340"/>
    <cellStyle name="解释性文本 6 5" xfId="2341"/>
    <cellStyle name="差 3 5" xfId="2342"/>
    <cellStyle name="解释性文本 6 6" xfId="2343"/>
    <cellStyle name="差 3 6" xfId="2344"/>
    <cellStyle name="解释性文本 6 7" xfId="2345"/>
    <cellStyle name="差 3 7" xfId="2346"/>
    <cellStyle name="好 2 2" xfId="2347"/>
    <cellStyle name="解释性文本 6 8" xfId="2348"/>
    <cellStyle name="差 3 8" xfId="2349"/>
    <cellStyle name="解释性文本 7" xfId="2350"/>
    <cellStyle name="差 4" xfId="2351"/>
    <cellStyle name="解释性文本 8" xfId="2352"/>
    <cellStyle name="差 5" xfId="2353"/>
    <cellStyle name="常规 3 5" xfId="2354"/>
    <cellStyle name="差 5 10" xfId="2355"/>
    <cellStyle name="常规 3 6" xfId="2356"/>
    <cellStyle name="差 5 11" xfId="2357"/>
    <cellStyle name="解释性文本 8 4" xfId="2358"/>
    <cellStyle name="差 5 4" xfId="2359"/>
    <cellStyle name="解释性文本 8 5" xfId="2360"/>
    <cellStyle name="差 5 5" xfId="2361"/>
    <cellStyle name="常规 10" xfId="2362"/>
    <cellStyle name="差 5 6" xfId="2363"/>
    <cellStyle name="常规 11" xfId="2364"/>
    <cellStyle name="差 5 7" xfId="2365"/>
    <cellStyle name="解释性文本 9" xfId="2366"/>
    <cellStyle name="差 6" xfId="2367"/>
    <cellStyle name="常规 8 5" xfId="2368"/>
    <cellStyle name="差 6 10" xfId="2369"/>
    <cellStyle name="常规 8 6" xfId="2370"/>
    <cellStyle name="差 6 11" xfId="2371"/>
    <cellStyle name="差 6 4" xfId="2372"/>
    <cellStyle name="差 6 5" xfId="2373"/>
    <cellStyle name="差 6 6" xfId="2374"/>
    <cellStyle name="差 6 7" xfId="2375"/>
    <cellStyle name="差 7 4" xfId="2376"/>
    <cellStyle name="差 7 5" xfId="2377"/>
    <cellStyle name="差 8 4" xfId="2378"/>
    <cellStyle name="差 8 5" xfId="2379"/>
    <cellStyle name="常规 10 2" xfId="2380"/>
    <cellStyle name="常规 10 3" xfId="2381"/>
    <cellStyle name="常规 10 4" xfId="2382"/>
    <cellStyle name="常规 11 2" xfId="2383"/>
    <cellStyle name="常规 11 3" xfId="2384"/>
    <cellStyle name="常规 12 2" xfId="2385"/>
    <cellStyle name="常规 12 3" xfId="2386"/>
    <cellStyle name="常规 12 4" xfId="2387"/>
    <cellStyle name="常规 13 2" xfId="2388"/>
    <cellStyle name="常规 13 3" xfId="2389"/>
    <cellStyle name="常规 13 4" xfId="2390"/>
    <cellStyle name="常规 14 2" xfId="2391"/>
    <cellStyle name="常规 14 3" xfId="2392"/>
    <cellStyle name="常规 14 4" xfId="2393"/>
    <cellStyle name="常规 15 2" xfId="2394"/>
    <cellStyle name="常规 15 3" xfId="2395"/>
    <cellStyle name="常规 15 4" xfId="2396"/>
    <cellStyle name="常规 2" xfId="2397"/>
    <cellStyle name="好 10" xfId="2398"/>
    <cellStyle name="强调文字颜色 3 3" xfId="2399"/>
    <cellStyle name="常规 2 10" xfId="2400"/>
    <cellStyle name="强调文字颜色 3 4" xfId="2401"/>
    <cellStyle name="常规 2 11" xfId="2402"/>
    <cellStyle name="常规_Sheet1" xfId="2403"/>
    <cellStyle name="强调文字颜色 3 5" xfId="2404"/>
    <cellStyle name="常规 2 12" xfId="2405"/>
    <cellStyle name="强调文字颜色 3 6" xfId="2406"/>
    <cellStyle name="常规 2 13" xfId="2407"/>
    <cellStyle name="强调文字颜色 3 7" xfId="2408"/>
    <cellStyle name="常规 2 14" xfId="2409"/>
    <cellStyle name="强调文字颜色 3 8" xfId="2410"/>
    <cellStyle name="常规 2 15" xfId="2411"/>
    <cellStyle name="强调文字颜色 3 9" xfId="2412"/>
    <cellStyle name="常规 2 16" xfId="2413"/>
    <cellStyle name="常规 3 10" xfId="2414"/>
    <cellStyle name="常规 3 11" xfId="2415"/>
    <cellStyle name="常规 3 12" xfId="2416"/>
    <cellStyle name="常规 3 13" xfId="2417"/>
    <cellStyle name="常规 3 15" xfId="2418"/>
    <cellStyle name="常规 3 2 10" xfId="2419"/>
    <cellStyle name="常规 3 2 11" xfId="2420"/>
    <cellStyle name="计算 5 11" xfId="2421"/>
    <cellStyle name="常规 3 2 2" xfId="2422"/>
    <cellStyle name="常规 3 2 2 2" xfId="2423"/>
    <cellStyle name="常规 3 2 2 2 3" xfId="2424"/>
    <cellStyle name="常规 3 2 2 2 4" xfId="2425"/>
    <cellStyle name="强调文字颜色 3 4 2" xfId="2426"/>
    <cellStyle name="常规 3 2 2 3" xfId="2427"/>
    <cellStyle name="常规 3 2 3" xfId="2428"/>
    <cellStyle name="常规 3 2 4" xfId="2429"/>
    <cellStyle name="常规 3 4" xfId="2430"/>
    <cellStyle name="常规 3 5 2 2" xfId="2431"/>
    <cellStyle name="强调文字颜色 6 4 2" xfId="2432"/>
    <cellStyle name="常规 3 5 2 3" xfId="2433"/>
    <cellStyle name="强调文字颜色 6 4 3" xfId="2434"/>
    <cellStyle name="常规 3 5 2 4" xfId="2435"/>
    <cellStyle name="强调文字颜色 6 6 4" xfId="2436"/>
    <cellStyle name="常规 4 10" xfId="2437"/>
    <cellStyle name="常规 4 4" xfId="2438"/>
    <cellStyle name="常规 4 5" xfId="2439"/>
    <cellStyle name="注释 12" xfId="2440"/>
    <cellStyle name="输出 4 4" xfId="2441"/>
    <cellStyle name="常规 5" xfId="2442"/>
    <cellStyle name="常规 5 2" xfId="2443"/>
    <cellStyle name="输出 2 10" xfId="2444"/>
    <cellStyle name="常规 5 3" xfId="2445"/>
    <cellStyle name="输出 2 11" xfId="2446"/>
    <cellStyle name="常规 5 4" xfId="2447"/>
    <cellStyle name="输出 2 12" xfId="2448"/>
    <cellStyle name="常规 5 5" xfId="2449"/>
    <cellStyle name="输出 4 5" xfId="2450"/>
    <cellStyle name="常规 6" xfId="2451"/>
    <cellStyle name="常规 6 2" xfId="2452"/>
    <cellStyle name="常规 6 3" xfId="2453"/>
    <cellStyle name="常规 6 4" xfId="2454"/>
    <cellStyle name="输出 4 6" xfId="2455"/>
    <cellStyle name="常规 7" xfId="2456"/>
    <cellStyle name="常规 7 10" xfId="2457"/>
    <cellStyle name="常规 7 11" xfId="2458"/>
    <cellStyle name="常规 7 4" xfId="2459"/>
    <cellStyle name="常规 7 5" xfId="2460"/>
    <cellStyle name="常规 7 6" xfId="2461"/>
    <cellStyle name="常规 7 7" xfId="2462"/>
    <cellStyle name="常规 7 8" xfId="2463"/>
    <cellStyle name="常规 7 9" xfId="2464"/>
    <cellStyle name="常规 8 10" xfId="2465"/>
    <cellStyle name="常规 8 11" xfId="2466"/>
    <cellStyle name="链接单元格 7" xfId="2467"/>
    <cellStyle name="常规 8 2" xfId="2468"/>
    <cellStyle name="链接单元格 8" xfId="2469"/>
    <cellStyle name="常规 8 3" xfId="2470"/>
    <cellStyle name="链接单元格 9" xfId="2471"/>
    <cellStyle name="常规 8 4" xfId="2472"/>
    <cellStyle name="常规 8 7" xfId="2473"/>
    <cellStyle name="常规 8 8" xfId="2474"/>
    <cellStyle name="常规 8 9" xfId="2475"/>
    <cellStyle name="好 2 12" xfId="2476"/>
    <cellStyle name="好 3" xfId="2477"/>
    <cellStyle name="好 4" xfId="2478"/>
    <cellStyle name="好 4 4" xfId="2479"/>
    <cellStyle name="强调文字颜色 1 2 11" xfId="2480"/>
    <cellStyle name="好 5 4" xfId="2481"/>
    <cellStyle name="好 7 2" xfId="2482"/>
    <cellStyle name="好 7 3" xfId="2483"/>
    <cellStyle name="好 7 4" xfId="2484"/>
    <cellStyle name="好 8 2" xfId="2485"/>
    <cellStyle name="好 8 3" xfId="2486"/>
    <cellStyle name="好 8 4" xfId="2487"/>
    <cellStyle name="汇总 2" xfId="2488"/>
    <cellStyle name="强调文字颜色 4 2 7" xfId="2489"/>
    <cellStyle name="汇总 2 2" xfId="2490"/>
    <cellStyle name="强调文字颜色 4 2 8" xfId="2491"/>
    <cellStyle name="汇总 2 3" xfId="2492"/>
    <cellStyle name="汇总 2 6" xfId="2493"/>
    <cellStyle name="汇总 2 7" xfId="2494"/>
    <cellStyle name="汇总 2 8" xfId="2495"/>
    <cellStyle name="汇总 2 9" xfId="2496"/>
    <cellStyle name="汇总 3" xfId="2497"/>
    <cellStyle name="强调文字颜色 4 3 7" xfId="2498"/>
    <cellStyle name="汇总 3 2" xfId="2499"/>
    <cellStyle name="强调文字颜色 4 3 8" xfId="2500"/>
    <cellStyle name="汇总 3 3" xfId="2501"/>
    <cellStyle name="汇总 3 6" xfId="2502"/>
    <cellStyle name="汇总 3 7" xfId="2503"/>
    <cellStyle name="适中 2" xfId="2504"/>
    <cellStyle name="汇总 3 8" xfId="2505"/>
    <cellStyle name="适中 3" xfId="2506"/>
    <cellStyle name="汇总 3 9" xfId="2507"/>
    <cellStyle name="汇总 4" xfId="2508"/>
    <cellStyle name="汇总 4 10" xfId="2509"/>
    <cellStyle name="汇总 4 11" xfId="2510"/>
    <cellStyle name="强调文字颜色 4 4 7" xfId="2511"/>
    <cellStyle name="汇总 4 2" xfId="2512"/>
    <cellStyle name="强调文字颜色 4 4 8" xfId="2513"/>
    <cellStyle name="汇总 4 3" xfId="2514"/>
    <cellStyle name="强调文字颜色 4 4 9" xfId="2515"/>
    <cellStyle name="汇总 4 4" xfId="2516"/>
    <cellStyle name="汇总 4 5" xfId="2517"/>
    <cellStyle name="汇总 4 6" xfId="2518"/>
    <cellStyle name="汇总 4 7" xfId="2519"/>
    <cellStyle name="汇总 4 8" xfId="2520"/>
    <cellStyle name="汇总 4 9" xfId="2521"/>
    <cellStyle name="汇总 5" xfId="2522"/>
    <cellStyle name="汇总 5 10" xfId="2523"/>
    <cellStyle name="汇总 5 11" xfId="2524"/>
    <cellStyle name="强调文字颜色 4 5 7" xfId="2525"/>
    <cellStyle name="汇总 5 2" xfId="2526"/>
    <cellStyle name="强调文字颜色 4 5 8" xfId="2527"/>
    <cellStyle name="汇总 5 3" xfId="2528"/>
    <cellStyle name="强调文字颜色 4 5 9" xfId="2529"/>
    <cellStyle name="汇总 5 4" xfId="2530"/>
    <cellStyle name="输入 3 10" xfId="2531"/>
    <cellStyle name="汇总 5 5" xfId="2532"/>
    <cellStyle name="输入 3 11" xfId="2533"/>
    <cellStyle name="汇总 5 6" xfId="2534"/>
    <cellStyle name="汇总 5 7" xfId="2535"/>
    <cellStyle name="汇总 5 8" xfId="2536"/>
    <cellStyle name="汇总 5 9" xfId="2537"/>
    <cellStyle name="汇总 6" xfId="2538"/>
    <cellStyle name="汇总 6 10" xfId="2539"/>
    <cellStyle name="汇总 6 11" xfId="2540"/>
    <cellStyle name="强调文字颜色 4 6 7" xfId="2541"/>
    <cellStyle name="汇总 6 2" xfId="2542"/>
    <cellStyle name="强调文字颜色 4 6 8" xfId="2543"/>
    <cellStyle name="汇总 6 3" xfId="2544"/>
    <cellStyle name="强调文字颜色 4 6 9" xfId="2545"/>
    <cellStyle name="汇总 6 4" xfId="2546"/>
    <cellStyle name="汇总 6 5" xfId="2547"/>
    <cellStyle name="汇总 6 6" xfId="2548"/>
    <cellStyle name="汇总 6 7" xfId="2549"/>
    <cellStyle name="汇总 6 8" xfId="2550"/>
    <cellStyle name="汇总 6 9" xfId="2551"/>
    <cellStyle name="汇总 7" xfId="2552"/>
    <cellStyle name="汇总 7 4" xfId="2553"/>
    <cellStyle name="汇总 7 5" xfId="2554"/>
    <cellStyle name="汇总 8" xfId="2555"/>
    <cellStyle name="汇总 8 4" xfId="2556"/>
    <cellStyle name="汇总 8 5" xfId="2557"/>
    <cellStyle name="汇总 9" xfId="2558"/>
    <cellStyle name="计算 14" xfId="2559"/>
    <cellStyle name="计算 2" xfId="2560"/>
    <cellStyle name="计算 2 2" xfId="2561"/>
    <cellStyle name="计算 2 3" xfId="2562"/>
    <cellStyle name="计算 2 4" xfId="2563"/>
    <cellStyle name="计算 2 5" xfId="2564"/>
    <cellStyle name="计算 2 6" xfId="2565"/>
    <cellStyle name="计算 2 7" xfId="2566"/>
    <cellStyle name="计算 2 8" xfId="2567"/>
    <cellStyle name="计算 2 9" xfId="2568"/>
    <cellStyle name="计算 3" xfId="2569"/>
    <cellStyle name="计算 3 2" xfId="2570"/>
    <cellStyle name="计算 3 3" xfId="2571"/>
    <cellStyle name="计算 3 4" xfId="2572"/>
    <cellStyle name="计算 3 5" xfId="2573"/>
    <cellStyle name="计算 3 6" xfId="2574"/>
    <cellStyle name="计算 3 7" xfId="2575"/>
    <cellStyle name="计算 3 8" xfId="2576"/>
    <cellStyle name="计算 3 9" xfId="2577"/>
    <cellStyle name="计算 4 2" xfId="2578"/>
    <cellStyle name="计算 4 3" xfId="2579"/>
    <cellStyle name="计算 4 4" xfId="2580"/>
    <cellStyle name="计算 4 5" xfId="2581"/>
    <cellStyle name="计算 5 2" xfId="2582"/>
    <cellStyle name="计算 5 3" xfId="2583"/>
    <cellStyle name="计算 5 4" xfId="2584"/>
    <cellStyle name="计算 5 5" xfId="2585"/>
    <cellStyle name="计算 5 6" xfId="2586"/>
    <cellStyle name="计算 5 7" xfId="2587"/>
    <cellStyle name="计算 5 8" xfId="2588"/>
    <cellStyle name="计算 5 9" xfId="2589"/>
    <cellStyle name="适中 2 10" xfId="2590"/>
    <cellStyle name="计算 6" xfId="2591"/>
    <cellStyle name="计算 6 10" xfId="2592"/>
    <cellStyle name="计算 6 11" xfId="2593"/>
    <cellStyle name="计算 6 2" xfId="2594"/>
    <cellStyle name="计算 6 3" xfId="2595"/>
    <cellStyle name="计算 6 4" xfId="2596"/>
    <cellStyle name="计算 6 5" xfId="2597"/>
    <cellStyle name="计算 6 6" xfId="2598"/>
    <cellStyle name="计算 6 7" xfId="2599"/>
    <cellStyle name="计算 6 8" xfId="2600"/>
    <cellStyle name="计算 6 9" xfId="2601"/>
    <cellStyle name="计算 7 2" xfId="2602"/>
    <cellStyle name="计算 7 3" xfId="2603"/>
    <cellStyle name="计算 7 4" xfId="2604"/>
    <cellStyle name="计算 7 5" xfId="2605"/>
    <cellStyle name="计算 8 2" xfId="2606"/>
    <cellStyle name="计算 8 3" xfId="2607"/>
    <cellStyle name="计算 8 4" xfId="2608"/>
    <cellStyle name="计算 8 5" xfId="2609"/>
    <cellStyle name="检查单元格 10" xfId="2610"/>
    <cellStyle name="检查单元格 11" xfId="2611"/>
    <cellStyle name="检查单元格 12" xfId="2612"/>
    <cellStyle name="检查单元格 13" xfId="2613"/>
    <cellStyle name="检查单元格 2" xfId="2614"/>
    <cellStyle name="检查单元格 2 2" xfId="2615"/>
    <cellStyle name="检查单元格 2 3" xfId="2616"/>
    <cellStyle name="检查单元格 2 4" xfId="2617"/>
    <cellStyle name="检查单元格 2 8" xfId="2618"/>
    <cellStyle name="检查单元格 2 9" xfId="2619"/>
    <cellStyle name="检查单元格 3" xfId="2620"/>
    <cellStyle name="检查单元格 3 10" xfId="2621"/>
    <cellStyle name="检查单元格 3 11" xfId="2622"/>
    <cellStyle name="检查单元格 3 2" xfId="2623"/>
    <cellStyle name="检查单元格 3 3" xfId="2624"/>
    <cellStyle name="检查单元格 3 4" xfId="2625"/>
    <cellStyle name="检查单元格 3 5" xfId="2626"/>
    <cellStyle name="强调文字颜色 6 6 10" xfId="2627"/>
    <cellStyle name="检查单元格 3 6" xfId="2628"/>
    <cellStyle name="强调文字颜色 6 6 11" xfId="2629"/>
    <cellStyle name="检查单元格 3 7" xfId="2630"/>
    <cellStyle name="检查单元格 3 8" xfId="2631"/>
    <cellStyle name="检查单元格 3 9" xfId="2632"/>
    <cellStyle name="检查单元格 4" xfId="2633"/>
    <cellStyle name="检查单元格 4 10" xfId="2634"/>
    <cellStyle name="检查单元格 4 11" xfId="2635"/>
    <cellStyle name="检查单元格 4 2" xfId="2636"/>
    <cellStyle name="检查单元格 4 3" xfId="2637"/>
    <cellStyle name="检查单元格 4 4" xfId="2638"/>
    <cellStyle name="检查单元格 4 5" xfId="2639"/>
    <cellStyle name="检查单元格 4 6" xfId="2640"/>
    <cellStyle name="检查单元格 4 7" xfId="2641"/>
    <cellStyle name="检查单元格 4 8" xfId="2642"/>
    <cellStyle name="检查单元格 4 9" xfId="2643"/>
    <cellStyle name="检查单元格 5 10" xfId="2644"/>
    <cellStyle name="检查单元格 5 11" xfId="2645"/>
    <cellStyle name="检查单元格 5 2" xfId="2646"/>
    <cellStyle name="检查单元格 5 3" xfId="2647"/>
    <cellStyle name="检查单元格 5 4" xfId="2648"/>
    <cellStyle name="检查单元格 5 5" xfId="2649"/>
    <cellStyle name="检查单元格 5 6" xfId="2650"/>
    <cellStyle name="检查单元格 5 7" xfId="2651"/>
    <cellStyle name="检查单元格 5 8" xfId="2652"/>
    <cellStyle name="检查单元格 5 9" xfId="2653"/>
    <cellStyle name="检查单元格 6 10" xfId="2654"/>
    <cellStyle name="检查单元格 6 11" xfId="2655"/>
    <cellStyle name="检查单元格 6 2" xfId="2656"/>
    <cellStyle name="检查单元格 6 3" xfId="2657"/>
    <cellStyle name="检查单元格 6 4" xfId="2658"/>
    <cellStyle name="检查单元格 6 5" xfId="2659"/>
    <cellStyle name="检查单元格 6 6" xfId="2660"/>
    <cellStyle name="检查单元格 6 7" xfId="2661"/>
    <cellStyle name="检查单元格 6 8" xfId="2662"/>
    <cellStyle name="检查单元格 6 9" xfId="2663"/>
    <cellStyle name="检查单元格 7 2" xfId="2664"/>
    <cellStyle name="强调文字颜色 2 2 2" xfId="2665"/>
    <cellStyle name="检查单元格 7 3" xfId="2666"/>
    <cellStyle name="强调文字颜色 2 2 3" xfId="2667"/>
    <cellStyle name="检查单元格 7 4" xfId="2668"/>
    <cellStyle name="强调文字颜色 2 2 4" xfId="2669"/>
    <cellStyle name="检查单元格 7 5" xfId="2670"/>
    <cellStyle name="解释性文本 10" xfId="2671"/>
    <cellStyle name="解释性文本 11" xfId="2672"/>
    <cellStyle name="解释性文本 12" xfId="2673"/>
    <cellStyle name="解释性文本 2" xfId="2674"/>
    <cellStyle name="解释性文本 2 10" xfId="2675"/>
    <cellStyle name="解释性文本 2 11" xfId="2676"/>
    <cellStyle name="解释性文本 2 12" xfId="2677"/>
    <cellStyle name="解释性文本 2 13" xfId="2678"/>
    <cellStyle name="解释性文本 2 14" xfId="2679"/>
    <cellStyle name="解释性文本 2 15" xfId="2680"/>
    <cellStyle name="解释性文本 2 6" xfId="2681"/>
    <cellStyle name="解释性文本 2 7" xfId="2682"/>
    <cellStyle name="解释性文本 2 8" xfId="2683"/>
    <cellStyle name="解释性文本 2 9" xfId="2684"/>
    <cellStyle name="解释性文本 3" xfId="2685"/>
    <cellStyle name="解释性文本 3 10" xfId="2686"/>
    <cellStyle name="解释性文本 3 11" xfId="2687"/>
    <cellStyle name="解释性文本 3 6" xfId="2688"/>
    <cellStyle name="解释性文本 3 7" xfId="2689"/>
    <cellStyle name="解释性文本 3 8" xfId="2690"/>
    <cellStyle name="解释性文本 3 9" xfId="2691"/>
    <cellStyle name="解释性文本 4" xfId="2692"/>
    <cellStyle name="解释性文本 4 6" xfId="2693"/>
    <cellStyle name="解释性文本 4 7" xfId="2694"/>
    <cellStyle name="解释性文本 4 8" xfId="2695"/>
    <cellStyle name="解释性文本 4 9" xfId="2696"/>
    <cellStyle name="警告文本 10" xfId="2697"/>
    <cellStyle name="警告文本 11" xfId="2698"/>
    <cellStyle name="警告文本 12" xfId="2699"/>
    <cellStyle name="警告文本 2" xfId="2700"/>
    <cellStyle name="警告文本 2 10" xfId="2701"/>
    <cellStyle name="警告文本 2 11" xfId="2702"/>
    <cellStyle name="警告文本 2 12" xfId="2703"/>
    <cellStyle name="警告文本 2 13" xfId="2704"/>
    <cellStyle name="警告文本 2 8" xfId="2705"/>
    <cellStyle name="警告文本 2 9" xfId="2706"/>
    <cellStyle name="警告文本 3" xfId="2707"/>
    <cellStyle name="警告文本 3 2" xfId="2708"/>
    <cellStyle name="警告文本 3 3" xfId="2709"/>
    <cellStyle name="警告文本 3 4" xfId="2710"/>
    <cellStyle name="警告文本 3 5" xfId="2711"/>
    <cellStyle name="警告文本 3 6" xfId="2712"/>
    <cellStyle name="警告文本 3 7" xfId="2713"/>
    <cellStyle name="警告文本 3 8" xfId="2714"/>
    <cellStyle name="警告文本 3 9" xfId="2715"/>
    <cellStyle name="警告文本 4" xfId="2716"/>
    <cellStyle name="警告文本 4 2" xfId="2717"/>
    <cellStyle name="警告文本 4 3" xfId="2718"/>
    <cellStyle name="警告文本 4 4" xfId="2719"/>
    <cellStyle name="警告文本 4 5" xfId="2720"/>
    <cellStyle name="警告文本 4 6" xfId="2721"/>
    <cellStyle name="警告文本 4 7" xfId="2722"/>
    <cellStyle name="警告文本 4 8" xfId="2723"/>
    <cellStyle name="警告文本 4 9" xfId="2724"/>
    <cellStyle name="警告文本 5" xfId="2725"/>
    <cellStyle name="警告文本 5 10" xfId="2726"/>
    <cellStyle name="警告文本 5 11" xfId="2727"/>
    <cellStyle name="警告文本 5 2" xfId="2728"/>
    <cellStyle name="警告文本 5 3" xfId="2729"/>
    <cellStyle name="警告文本 5 4" xfId="2730"/>
    <cellStyle name="警告文本 5 5" xfId="2731"/>
    <cellStyle name="警告文本 5 6" xfId="2732"/>
    <cellStyle name="警告文本 5 7" xfId="2733"/>
    <cellStyle name="警告文本 5 8" xfId="2734"/>
    <cellStyle name="警告文本 5 9" xfId="2735"/>
    <cellStyle name="警告文本 6" xfId="2736"/>
    <cellStyle name="警告文本 6 10" xfId="2737"/>
    <cellStyle name="警告文本 6 11" xfId="2738"/>
    <cellStyle name="警告文本 6 2" xfId="2739"/>
    <cellStyle name="警告文本 6 3" xfId="2740"/>
    <cellStyle name="强调文字颜色 5 2 10" xfId="2741"/>
    <cellStyle name="警告文本 6 4" xfId="2742"/>
    <cellStyle name="强调文字颜色 5 2 11" xfId="2743"/>
    <cellStyle name="警告文本 6 5" xfId="2744"/>
    <cellStyle name="强调文字颜色 5 2 12" xfId="2745"/>
    <cellStyle name="警告文本 6 6" xfId="2746"/>
    <cellStyle name="强调文字颜色 5 2 13" xfId="2747"/>
    <cellStyle name="警告文本 6 7" xfId="2748"/>
    <cellStyle name="强调文字颜色 5 2 14" xfId="2749"/>
    <cellStyle name="警告文本 6 8" xfId="2750"/>
    <cellStyle name="强调文字颜色 5 2 15" xfId="2751"/>
    <cellStyle name="警告文本 6 9" xfId="2752"/>
    <cellStyle name="警告文本 7" xfId="2753"/>
    <cellStyle name="警告文本 7 2" xfId="2754"/>
    <cellStyle name="警告文本 8" xfId="2755"/>
    <cellStyle name="警告文本 8 2" xfId="2756"/>
    <cellStyle name="警告文本 8 3" xfId="2757"/>
    <cellStyle name="警告文本 8 4" xfId="2758"/>
    <cellStyle name="警告文本 8 5" xfId="2759"/>
    <cellStyle name="警告文本 9" xfId="2760"/>
    <cellStyle name="链接单元格 10" xfId="2761"/>
    <cellStyle name="链接单元格 11" xfId="2762"/>
    <cellStyle name="链接单元格 12" xfId="2763"/>
    <cellStyle name="链接单元格 13" xfId="2764"/>
    <cellStyle name="链接单元格 2" xfId="2765"/>
    <cellStyle name="链接单元格 2 10" xfId="2766"/>
    <cellStyle name="链接单元格 2 11" xfId="2767"/>
    <cellStyle name="链接单元格 2 12" xfId="2768"/>
    <cellStyle name="链接单元格 2 13" xfId="2769"/>
    <cellStyle name="链接单元格 2 2" xfId="2770"/>
    <cellStyle name="链接单元格 2 3" xfId="2771"/>
    <cellStyle name="链接单元格 2 4" xfId="2772"/>
    <cellStyle name="链接单元格 2 5" xfId="2773"/>
    <cellStyle name="链接单元格 2 6" xfId="2774"/>
    <cellStyle name="链接单元格 2 7" xfId="2775"/>
    <cellStyle name="链接单元格 2 8" xfId="2776"/>
    <cellStyle name="链接单元格 2 9" xfId="2777"/>
    <cellStyle name="链接单元格 3" xfId="2778"/>
    <cellStyle name="链接单元格 3 10" xfId="2779"/>
    <cellStyle name="链接单元格 3 2" xfId="2780"/>
    <cellStyle name="链接单元格 3 3" xfId="2781"/>
    <cellStyle name="链接单元格 3 4" xfId="2782"/>
    <cellStyle name="链接单元格 3 5" xfId="2783"/>
    <cellStyle name="链接单元格 3 6" xfId="2784"/>
    <cellStyle name="链接单元格 3 7" xfId="2785"/>
    <cellStyle name="链接单元格 3 8" xfId="2786"/>
    <cellStyle name="链接单元格 3 9" xfId="2787"/>
    <cellStyle name="链接单元格 4" xfId="2788"/>
    <cellStyle name="链接单元格 4 10" xfId="2789"/>
    <cellStyle name="链接单元格 4 11" xfId="2790"/>
    <cellStyle name="链接单元格 4 4" xfId="2791"/>
    <cellStyle name="链接单元格 4 5" xfId="2792"/>
    <cellStyle name="链接单元格 4 6" xfId="2793"/>
    <cellStyle name="链接单元格 4 7" xfId="2794"/>
    <cellStyle name="链接单元格 4 8" xfId="2795"/>
    <cellStyle name="链接单元格 4 9" xfId="2796"/>
    <cellStyle name="链接单元格 5" xfId="2797"/>
    <cellStyle name="链接单元格 5 10" xfId="2798"/>
    <cellStyle name="强调文字颜色 6 5 2" xfId="2799"/>
    <cellStyle name="链接单元格 5 11" xfId="2800"/>
    <cellStyle name="强调文字颜色 3 2 11" xfId="2801"/>
    <cellStyle name="链接单元格 5 4" xfId="2802"/>
    <cellStyle name="强调文字颜色 3 2 12" xfId="2803"/>
    <cellStyle name="链接单元格 5 5" xfId="2804"/>
    <cellStyle name="强调文字颜色 3 2 13" xfId="2805"/>
    <cellStyle name="链接单元格 5 6" xfId="2806"/>
    <cellStyle name="强调文字颜色 3 2 14" xfId="2807"/>
    <cellStyle name="链接单元格 5 7" xfId="2808"/>
    <cellStyle name="强调文字颜色 3 2 15" xfId="2809"/>
    <cellStyle name="链接单元格 5 8" xfId="2810"/>
    <cellStyle name="链接单元格 5 9" xfId="2811"/>
    <cellStyle name="链接单元格 6" xfId="2812"/>
    <cellStyle name="链接单元格 6 6" xfId="2813"/>
    <cellStyle name="链接单元格 6 7" xfId="2814"/>
    <cellStyle name="链接单元格 6 8" xfId="2815"/>
    <cellStyle name="链接单元格 6 9" xfId="2816"/>
    <cellStyle name="链接单元格 7 5" xfId="2817"/>
    <cellStyle name="链接单元格 8 5" xfId="2818"/>
    <cellStyle name="强调文字颜色 6 2 6" xfId="2819"/>
    <cellStyle name="强调文字颜色 1 10" xfId="2820"/>
    <cellStyle name="强调文字颜色 6 2 7" xfId="2821"/>
    <cellStyle name="强调文字颜色 1 11" xfId="2822"/>
    <cellStyle name="强调文字颜色 6 2 8" xfId="2823"/>
    <cellStyle name="强调文字颜色 1 12" xfId="2824"/>
    <cellStyle name="强调文字颜色 1 2" xfId="2825"/>
    <cellStyle name="强调文字颜色 1 2 7" xfId="2826"/>
    <cellStyle name="强调文字颜色 1 2 8" xfId="2827"/>
    <cellStyle name="强调文字颜色 1 2 9" xfId="2828"/>
    <cellStyle name="强调文字颜色 1 3" xfId="2829"/>
    <cellStyle name="强调文字颜色 1 3 11" xfId="2830"/>
    <cellStyle name="强调文字颜色 1 3 2" xfId="2831"/>
    <cellStyle name="强调文字颜色 1 3 3" xfId="2832"/>
    <cellStyle name="强调文字颜色 1 3 4" xfId="2833"/>
    <cellStyle name="强调文字颜色 6 2 10" xfId="2834"/>
    <cellStyle name="强调文字颜色 1 3 5" xfId="2835"/>
    <cellStyle name="强调文字颜色 6 2 11" xfId="2836"/>
    <cellStyle name="强调文字颜色 1 3 6" xfId="2837"/>
    <cellStyle name="强调文字颜色 6 2 12" xfId="2838"/>
    <cellStyle name="强调文字颜色 1 3 7" xfId="2839"/>
    <cellStyle name="强调文字颜色 6 2 13" xfId="2840"/>
    <cellStyle name="强调文字颜色 1 3 8" xfId="2841"/>
    <cellStyle name="强调文字颜色 6 2 14" xfId="2842"/>
    <cellStyle name="强调文字颜色 1 3 9" xfId="2843"/>
    <cellStyle name="强调文字颜色 1 4" xfId="2844"/>
    <cellStyle name="强调文字颜色 1 4 2" xfId="2845"/>
    <cellStyle name="强调文字颜色 1 4 3" xfId="2846"/>
    <cellStyle name="强调文字颜色 1 4 4" xfId="2847"/>
    <cellStyle name="强调文字颜色 1 4 5" xfId="2848"/>
    <cellStyle name="强调文字颜色 1 4 6" xfId="2849"/>
    <cellStyle name="强调文字颜色 1 4 7" xfId="2850"/>
    <cellStyle name="强调文字颜色 1 4 8" xfId="2851"/>
    <cellStyle name="强调文字颜色 1 4 9" xfId="2852"/>
    <cellStyle name="强调文字颜色 1 5" xfId="2853"/>
    <cellStyle name="强调文字颜色 1 5 10" xfId="2854"/>
    <cellStyle name="强调文字颜色 1 5 11" xfId="2855"/>
    <cellStyle name="输出 4" xfId="2856"/>
    <cellStyle name="强调文字颜色 1 5 2" xfId="2857"/>
    <cellStyle name="输出 5" xfId="2858"/>
    <cellStyle name="强调文字颜色 1 5 3" xfId="2859"/>
    <cellStyle name="输出 6" xfId="2860"/>
    <cellStyle name="强调文字颜色 1 5 4" xfId="2861"/>
    <cellStyle name="输出 7" xfId="2862"/>
    <cellStyle name="强调文字颜色 1 5 5" xfId="2863"/>
    <cellStyle name="输出 8" xfId="2864"/>
    <cellStyle name="强调文字颜色 1 5 6" xfId="2865"/>
    <cellStyle name="输出 9" xfId="2866"/>
    <cellStyle name="强调文字颜色 1 5 7" xfId="2867"/>
    <cellStyle name="强调文字颜色 1 5 8" xfId="2868"/>
    <cellStyle name="强调文字颜色 1 5 9" xfId="2869"/>
    <cellStyle name="强调文字颜色 1 6" xfId="2870"/>
    <cellStyle name="强调文字颜色 1 6 10" xfId="2871"/>
    <cellStyle name="强调文字颜色 1 6 11" xfId="2872"/>
    <cellStyle name="强调文字颜色 1 6 2" xfId="2873"/>
    <cellStyle name="强调文字颜色 1 6 3" xfId="2874"/>
    <cellStyle name="强调文字颜色 1 6 4" xfId="2875"/>
    <cellStyle name="强调文字颜色 1 6 5" xfId="2876"/>
    <cellStyle name="强调文字颜色 1 6 6" xfId="2877"/>
    <cellStyle name="强调文字颜色 1 6 7" xfId="2878"/>
    <cellStyle name="强调文字颜色 1 6 8" xfId="2879"/>
    <cellStyle name="强调文字颜色 1 6 9" xfId="2880"/>
    <cellStyle name="强调文字颜色 1 7" xfId="2881"/>
    <cellStyle name="强调文字颜色 1 8" xfId="2882"/>
    <cellStyle name="强调文字颜色 1 9" xfId="2883"/>
    <cellStyle name="强调文字颜色 2 2" xfId="2884"/>
    <cellStyle name="强调文字颜色 2 2 5" xfId="2885"/>
    <cellStyle name="强调文字颜色 2 2 6" xfId="2886"/>
    <cellStyle name="强调文字颜色 2 2 7" xfId="2887"/>
    <cellStyle name="强调文字颜色 2 2 8" xfId="2888"/>
    <cellStyle name="强调文字颜色 2 2 9" xfId="2889"/>
    <cellStyle name="强调文字颜色 2 3" xfId="2890"/>
    <cellStyle name="强调文字颜色 2 3 6" xfId="2891"/>
    <cellStyle name="强调文字颜色 2 3 7" xfId="2892"/>
    <cellStyle name="强调文字颜色 2 3 8" xfId="2893"/>
    <cellStyle name="强调文字颜色 2 3 9" xfId="2894"/>
    <cellStyle name="强调文字颜色 2 4" xfId="2895"/>
    <cellStyle name="强调文字颜色 2 4 10" xfId="2896"/>
    <cellStyle name="强调文字颜色 2 4 11" xfId="2897"/>
    <cellStyle name="强调文字颜色 2 4 2" xfId="2898"/>
    <cellStyle name="强调文字颜色 2 4 3" xfId="2899"/>
    <cellStyle name="强调文字颜色 2 4 4" xfId="2900"/>
    <cellStyle name="强调文字颜色 2 4 5" xfId="2901"/>
    <cellStyle name="强调文字颜色 2 4 6" xfId="2902"/>
    <cellStyle name="强调文字颜色 2 4 7" xfId="2903"/>
    <cellStyle name="强调文字颜色 2 4 8" xfId="2904"/>
    <cellStyle name="强调文字颜色 2 4 9" xfId="2905"/>
    <cellStyle name="强调文字颜色 2 5" xfId="2906"/>
    <cellStyle name="强调文字颜色 2 5 2" xfId="2907"/>
    <cellStyle name="强调文字颜色 2 5 3" xfId="2908"/>
    <cellStyle name="强调文字颜色 2 5 4" xfId="2909"/>
    <cellStyle name="强调文字颜色 2 5 5" xfId="2910"/>
    <cellStyle name="强调文字颜色 2 5 6" xfId="2911"/>
    <cellStyle name="强调文字颜色 2 5 7" xfId="2912"/>
    <cellStyle name="强调文字颜色 2 5 8" xfId="2913"/>
    <cellStyle name="强调文字颜色 2 5 9" xfId="2914"/>
    <cellStyle name="强调文字颜色 2 6" xfId="2915"/>
    <cellStyle name="强调文字颜色 2 6 2" xfId="2916"/>
    <cellStyle name="强调文字颜色 2 6 3" xfId="2917"/>
    <cellStyle name="强调文字颜色 2 6 4" xfId="2918"/>
    <cellStyle name="强调文字颜色 2 6 5" xfId="2919"/>
    <cellStyle name="强调文字颜色 2 6 6" xfId="2920"/>
    <cellStyle name="强调文字颜色 2 7" xfId="2921"/>
    <cellStyle name="强调文字颜色 2 8" xfId="2922"/>
    <cellStyle name="强调文字颜色 2 9" xfId="2923"/>
    <cellStyle name="适中 5 9" xfId="2924"/>
    <cellStyle name="强调文字颜色 3 10" xfId="2925"/>
    <cellStyle name="强调文字颜色 3 11" xfId="2926"/>
    <cellStyle name="强调文字颜色 3 12" xfId="2927"/>
    <cellStyle name="强调文字颜色 3 2" xfId="2928"/>
    <cellStyle name="强调文字颜色 5 4 11" xfId="2929"/>
    <cellStyle name="强调文字颜色 3 2 2" xfId="2930"/>
    <cellStyle name="强调文字颜色 3 2 3" xfId="2931"/>
    <cellStyle name="强调文字颜色 3 2 4" xfId="2932"/>
    <cellStyle name="强调文字颜色 3 2 5" xfId="2933"/>
    <cellStyle name="强调文字颜色 3 2 6" xfId="2934"/>
    <cellStyle name="强调文字颜色 3 2 7" xfId="2935"/>
    <cellStyle name="强调文字颜色 3 2 8" xfId="2936"/>
    <cellStyle name="强调文字颜色 3 2 9" xfId="2937"/>
    <cellStyle name="强调文字颜色 3 3 2" xfId="2938"/>
    <cellStyle name="强调文字颜色 3 3 3" xfId="2939"/>
    <cellStyle name="强调文字颜色 3 3 4" xfId="2940"/>
    <cellStyle name="强调文字颜色 3 3 5" xfId="2941"/>
    <cellStyle name="强调文字颜色 3 3 6" xfId="2942"/>
    <cellStyle name="强调文字颜色 3 3 7" xfId="2943"/>
    <cellStyle name="强调文字颜色 3 3 8" xfId="2944"/>
    <cellStyle name="强调文字颜色 3 3 9" xfId="2945"/>
    <cellStyle name="强调文字颜色 3 4 10" xfId="2946"/>
    <cellStyle name="强调文字颜色 3 4 11" xfId="2947"/>
    <cellStyle name="强调文字颜色 3 4 7" xfId="2948"/>
    <cellStyle name="强调文字颜色 3 4 8" xfId="2949"/>
    <cellStyle name="强调文字颜色 3 4 9" xfId="2950"/>
    <cellStyle name="强调文字颜色 3 5 10" xfId="2951"/>
    <cellStyle name="强调文字颜色 3 5 11" xfId="2952"/>
    <cellStyle name="强调文字颜色 3 5 2" xfId="2953"/>
    <cellStyle name="强调文字颜色 3 5 3" xfId="2954"/>
    <cellStyle name="强调文字颜色 3 5 4" xfId="2955"/>
    <cellStyle name="强调文字颜色 3 5 5" xfId="2956"/>
    <cellStyle name="强调文字颜色 3 5 6" xfId="2957"/>
    <cellStyle name="强调文字颜色 3 5 7" xfId="2958"/>
    <cellStyle name="强调文字颜色 3 5 8" xfId="2959"/>
    <cellStyle name="强调文字颜色 3 5 9" xfId="2960"/>
    <cellStyle name="强调文字颜色 3 6 2" xfId="2961"/>
    <cellStyle name="强调文字颜色 3 6 3" xfId="2962"/>
    <cellStyle name="强调文字颜色 3 6 4" xfId="2963"/>
    <cellStyle name="强调文字颜色 3 6 5" xfId="2964"/>
    <cellStyle name="强调文字颜色 3 6 6" xfId="2965"/>
    <cellStyle name="强调文字颜色 3 6 7" xfId="2966"/>
    <cellStyle name="强调文字颜色 3 6 8" xfId="2967"/>
    <cellStyle name="强调文字颜色 4 10" xfId="2968"/>
    <cellStyle name="强调文字颜色 4 2" xfId="2969"/>
    <cellStyle name="强调文字颜色 4 2 11" xfId="2970"/>
    <cellStyle name="强调文字颜色 4 2 12" xfId="2971"/>
    <cellStyle name="强调文字颜色 4 2 13" xfId="2972"/>
    <cellStyle name="强调文字颜色 4 2 14" xfId="2973"/>
    <cellStyle name="强调文字颜色 4 6 2" xfId="2974"/>
    <cellStyle name="强调文字颜色 4 2 15" xfId="2975"/>
    <cellStyle name="强调文字颜色 4 2 2" xfId="2976"/>
    <cellStyle name="强调文字颜色 4 2 3" xfId="2977"/>
    <cellStyle name="强调文字颜色 4 2 4" xfId="2978"/>
    <cellStyle name="强调文字颜色 4 2 5" xfId="2979"/>
    <cellStyle name="强调文字颜色 4 2 6" xfId="2980"/>
    <cellStyle name="强调文字颜色 4 3 2" xfId="2981"/>
    <cellStyle name="强调文字颜色 4 3 3" xfId="2982"/>
    <cellStyle name="强调文字颜色 4 3 4" xfId="2983"/>
    <cellStyle name="强调文字颜色 4 3 5" xfId="2984"/>
    <cellStyle name="强调文字颜色 4 3 6" xfId="2985"/>
    <cellStyle name="强调文字颜色 4 4 10" xfId="2986"/>
    <cellStyle name="强调文字颜色 4 4 11" xfId="2987"/>
    <cellStyle name="强调文字颜色 4 4 2" xfId="2988"/>
    <cellStyle name="强调文字颜色 4 4 3" xfId="2989"/>
    <cellStyle name="强调文字颜色 4 4 4" xfId="2990"/>
    <cellStyle name="强调文字颜色 4 4 5" xfId="2991"/>
    <cellStyle name="强调文字颜色 4 4 6" xfId="2992"/>
    <cellStyle name="强调文字颜色 4 5" xfId="2993"/>
    <cellStyle name="强调文字颜色 4 5 10" xfId="2994"/>
    <cellStyle name="强调文字颜色 4 5 11" xfId="2995"/>
    <cellStyle name="强调文字颜色 4 5 2" xfId="2996"/>
    <cellStyle name="强调文字颜色 4 5 3" xfId="2997"/>
    <cellStyle name="强调文字颜色 4 5 4" xfId="2998"/>
    <cellStyle name="强调文字颜色 4 5 5" xfId="2999"/>
    <cellStyle name="强调文字颜色 4 5 6" xfId="3000"/>
    <cellStyle name="强调文字颜色 4 6" xfId="3001"/>
    <cellStyle name="强调文字颜色 4 6 3" xfId="3002"/>
    <cellStyle name="强调文字颜色 4 6 4" xfId="3003"/>
    <cellStyle name="强调文字颜色 4 6 5" xfId="3004"/>
    <cellStyle name="强调文字颜色 4 6 6" xfId="3005"/>
    <cellStyle name="强调文字颜色 4 7" xfId="3006"/>
    <cellStyle name="输入 10" xfId="3007"/>
    <cellStyle name="强调文字颜色 4 8" xfId="3008"/>
    <cellStyle name="输入 11" xfId="3009"/>
    <cellStyle name="强调文字颜色 4 9" xfId="3010"/>
    <cellStyle name="强调文字颜色 5 10" xfId="3011"/>
    <cellStyle name="强调文字颜色 5 11" xfId="3012"/>
    <cellStyle name="强调文字颜色 5 12" xfId="3013"/>
    <cellStyle name="强调文字颜色 5 2" xfId="3014"/>
    <cellStyle name="强调文字颜色 5 2 2" xfId="3015"/>
    <cellStyle name="强调文字颜色 5 2 3" xfId="3016"/>
    <cellStyle name="输出 6 5" xfId="3017"/>
    <cellStyle name="强调文字颜色 5 2 8" xfId="3018"/>
    <cellStyle name="输出 6 6" xfId="3019"/>
    <cellStyle name="强调文字颜色 5 2 9" xfId="3020"/>
    <cellStyle name="强调文字颜色 5 3" xfId="3021"/>
    <cellStyle name="强调文字颜色 5 3 10" xfId="3022"/>
    <cellStyle name="强调文字颜色 5 3 11" xfId="3023"/>
    <cellStyle name="强调文字颜色 5 3 2" xfId="3024"/>
    <cellStyle name="强调文字颜色 5 3 3" xfId="3025"/>
    <cellStyle name="强调文字颜色 5 3 4" xfId="3026"/>
    <cellStyle name="输出 7 2" xfId="3027"/>
    <cellStyle name="强调文字颜色 5 3 5" xfId="3028"/>
    <cellStyle name="输出 7 3" xfId="3029"/>
    <cellStyle name="强调文字颜色 5 3 6" xfId="3030"/>
    <cellStyle name="输出 7 4" xfId="3031"/>
    <cellStyle name="强调文字颜色 5 3 7" xfId="3032"/>
    <cellStyle name="输出 7 5" xfId="3033"/>
    <cellStyle name="强调文字颜色 5 3 8" xfId="3034"/>
    <cellStyle name="强调文字颜色 5 3 9" xfId="3035"/>
    <cellStyle name="强调文字颜色 5 4" xfId="3036"/>
    <cellStyle name="强调文字颜色 5 4 10" xfId="3037"/>
    <cellStyle name="强调文字颜色 5 4 2" xfId="3038"/>
    <cellStyle name="强调文字颜色 5 4 3" xfId="3039"/>
    <cellStyle name="强调文字颜色 5 4 4" xfId="3040"/>
    <cellStyle name="输出 8 2" xfId="3041"/>
    <cellStyle name="强调文字颜色 5 4 5" xfId="3042"/>
    <cellStyle name="输出 8 3" xfId="3043"/>
    <cellStyle name="强调文字颜色 5 4 6" xfId="3044"/>
    <cellStyle name="输出 8 4" xfId="3045"/>
    <cellStyle name="强调文字颜色 5 4 7" xfId="3046"/>
    <cellStyle name="输出 8 5" xfId="3047"/>
    <cellStyle name="强调文字颜色 5 4 8" xfId="3048"/>
    <cellStyle name="强调文字颜色 5 4 9" xfId="3049"/>
    <cellStyle name="强调文字颜色 5 5" xfId="3050"/>
    <cellStyle name="强调文字颜色 5 5 2" xfId="3051"/>
    <cellStyle name="强调文字颜色 5 5 3" xfId="3052"/>
    <cellStyle name="强调文字颜色 5 5 4" xfId="3053"/>
    <cellStyle name="强调文字颜色 5 5 7" xfId="3054"/>
    <cellStyle name="强调文字颜色 5 5 8" xfId="3055"/>
    <cellStyle name="强调文字颜色 5 5 9" xfId="3056"/>
    <cellStyle name="强调文字颜色 5 6" xfId="3057"/>
    <cellStyle name="强调文字颜色 5 6 2" xfId="3058"/>
    <cellStyle name="强调文字颜色 5 6 3" xfId="3059"/>
    <cellStyle name="强调文字颜色 5 6 4" xfId="3060"/>
    <cellStyle name="强调文字颜色 5 6 7" xfId="3061"/>
    <cellStyle name="强调文字颜色 5 6 8" xfId="3062"/>
    <cellStyle name="强调文字颜色 5 6 9" xfId="3063"/>
    <cellStyle name="强调文字颜色 5 7" xfId="3064"/>
    <cellStyle name="强调文字颜色 5 8" xfId="3065"/>
    <cellStyle name="强调文字颜色 5 9" xfId="3066"/>
    <cellStyle name="强调文字颜色 6 10" xfId="3067"/>
    <cellStyle name="强调文字颜色 6 11" xfId="3068"/>
    <cellStyle name="强调文字颜色 6 12" xfId="3069"/>
    <cellStyle name="强调文字颜色 6 2" xfId="3070"/>
    <cellStyle name="强调文字颜色 6 2 15" xfId="3071"/>
    <cellStyle name="强调文字颜色 6 2 2" xfId="3072"/>
    <cellStyle name="强调文字颜色 6 2 3" xfId="3073"/>
    <cellStyle name="强调文字颜色 6 2 9" xfId="3074"/>
    <cellStyle name="强调文字颜色 6 3" xfId="3075"/>
    <cellStyle name="强调文字颜色 6 3 2" xfId="3076"/>
    <cellStyle name="强调文字颜色 6 3 3" xfId="3077"/>
    <cellStyle name="强调文字颜色 6 3 4" xfId="3078"/>
    <cellStyle name="强调文字颜色 6 3 5" xfId="3079"/>
    <cellStyle name="强调文字颜色 6 3 6" xfId="3080"/>
    <cellStyle name="强调文字颜色 6 3 7" xfId="3081"/>
    <cellStyle name="强调文字颜色 6 3 8" xfId="3082"/>
    <cellStyle name="强调文字颜色 6 3 9" xfId="3083"/>
    <cellStyle name="强调文字颜色 6 4" xfId="3084"/>
    <cellStyle name="强调文字颜色 6 4 10" xfId="3085"/>
    <cellStyle name="强调文字颜色 6 4 11" xfId="3086"/>
    <cellStyle name="强调文字颜色 6 4 4" xfId="3087"/>
    <cellStyle name="强调文字颜色 6 4 5" xfId="3088"/>
    <cellStyle name="强调文字颜色 6 4 6" xfId="3089"/>
    <cellStyle name="强调文字颜色 6 4 7" xfId="3090"/>
    <cellStyle name="强调文字颜色 6 4 8" xfId="3091"/>
    <cellStyle name="强调文字颜色 6 5" xfId="3092"/>
    <cellStyle name="强调文字颜色 6 5 10" xfId="3093"/>
    <cellStyle name="强调文字颜色 6 5 11" xfId="3094"/>
    <cellStyle name="强调文字颜色 6 5 3" xfId="3095"/>
    <cellStyle name="强调文字颜色 6 5 4" xfId="3096"/>
    <cellStyle name="强调文字颜色 6 5 5" xfId="3097"/>
    <cellStyle name="强调文字颜色 6 5 6" xfId="3098"/>
    <cellStyle name="强调文字颜色 6 5 7" xfId="3099"/>
    <cellStyle name="强调文字颜色 6 5 8" xfId="3100"/>
    <cellStyle name="强调文字颜色 6 6" xfId="3101"/>
    <cellStyle name="强调文字颜色 6 6 2" xfId="3102"/>
    <cellStyle name="强调文字颜色 6 6 3" xfId="3103"/>
    <cellStyle name="强调文字颜色 6 6 6" xfId="3104"/>
    <cellStyle name="强调文字颜色 6 6 7" xfId="3105"/>
    <cellStyle name="强调文字颜色 6 6 8" xfId="3106"/>
    <cellStyle name="强调文字颜色 6 7" xfId="3107"/>
    <cellStyle name="强调文字颜色 6 8" xfId="3108"/>
    <cellStyle name="强调文字颜色 6 9" xfId="3109"/>
    <cellStyle name="适中 13" xfId="3110"/>
    <cellStyle name="适中 2 15" xfId="3111"/>
    <cellStyle name="适中 2 2" xfId="3112"/>
    <cellStyle name="适中 2 3" xfId="3113"/>
    <cellStyle name="适中 3 2" xfId="3114"/>
    <cellStyle name="适中 3 3" xfId="3115"/>
    <cellStyle name="适中 4" xfId="3116"/>
    <cellStyle name="适中 4 10" xfId="3117"/>
    <cellStyle name="适中 4 11" xfId="3118"/>
    <cellStyle name="适中 4 2" xfId="3119"/>
    <cellStyle name="适中 4 3" xfId="3120"/>
    <cellStyle name="适中 5" xfId="3121"/>
    <cellStyle name="适中 5 10" xfId="3122"/>
    <cellStyle name="适中 5 11" xfId="3123"/>
    <cellStyle name="适中 5 2" xfId="3124"/>
    <cellStyle name="适中 5 3" xfId="3125"/>
    <cellStyle name="适中 5 8" xfId="3126"/>
    <cellStyle name="适中 6" xfId="3127"/>
    <cellStyle name="适中 6 10" xfId="3128"/>
    <cellStyle name="适中 6 2" xfId="3129"/>
    <cellStyle name="适中 6 3" xfId="3130"/>
    <cellStyle name="适中 6 8" xfId="3131"/>
    <cellStyle name="适中 6 9" xfId="3132"/>
    <cellStyle name="适中 7" xfId="3133"/>
    <cellStyle name="适中 7 2" xfId="3134"/>
    <cellStyle name="适中 7 3" xfId="3135"/>
    <cellStyle name="适中 8" xfId="3136"/>
    <cellStyle name="适中 8 3" xfId="3137"/>
    <cellStyle name="适中 8 4" xfId="3138"/>
    <cellStyle name="适中 8 5" xfId="3139"/>
    <cellStyle name="适中 9" xfId="3140"/>
    <cellStyle name="输出 10" xfId="3141"/>
    <cellStyle name="输出 11" xfId="3142"/>
    <cellStyle name="输出 12" xfId="3143"/>
    <cellStyle name="输出 13" xfId="3144"/>
    <cellStyle name="输出 2" xfId="3145"/>
    <cellStyle name="输出 2 2" xfId="3146"/>
    <cellStyle name="输出 2 3" xfId="3147"/>
    <cellStyle name="输出 2 4" xfId="3148"/>
    <cellStyle name="输出 2 5" xfId="3149"/>
    <cellStyle name="输出 2 6" xfId="3150"/>
    <cellStyle name="输出 2 7" xfId="3151"/>
    <cellStyle name="输出 2 8" xfId="3152"/>
    <cellStyle name="输出 2 9" xfId="3153"/>
    <cellStyle name="输出 3" xfId="3154"/>
    <cellStyle name="输出 3 2" xfId="3155"/>
    <cellStyle name="输出 3 3" xfId="3156"/>
    <cellStyle name="输出 3 4" xfId="3157"/>
    <cellStyle name="输出 3 5" xfId="3158"/>
    <cellStyle name="输出 3 6" xfId="3159"/>
    <cellStyle name="输出 3 7" xfId="3160"/>
    <cellStyle name="输出 3 8" xfId="3161"/>
    <cellStyle name="输出 3 9" xfId="3162"/>
    <cellStyle name="输出 4 7" xfId="3163"/>
    <cellStyle name="输出 4 8" xfId="3164"/>
    <cellStyle name="输出 4 9" xfId="3165"/>
    <cellStyle name="输出 5 4" xfId="3166"/>
    <cellStyle name="输出 5 5" xfId="3167"/>
    <cellStyle name="输出 5 6" xfId="3168"/>
    <cellStyle name="输出 5 7" xfId="3169"/>
    <cellStyle name="输出 5 8" xfId="3170"/>
    <cellStyle name="输出 5 9" xfId="3171"/>
    <cellStyle name="输出 6 7" xfId="3172"/>
    <cellStyle name="输出 6 8" xfId="3173"/>
    <cellStyle name="输出 6 9" xfId="3174"/>
    <cellStyle name="输入 12" xfId="3175"/>
    <cellStyle name="输入 2 10" xfId="3176"/>
    <cellStyle name="输入 2 11" xfId="3177"/>
    <cellStyle name="输入 2 12" xfId="3178"/>
    <cellStyle name="输入 2 13" xfId="3179"/>
    <cellStyle name="输入 2 14" xfId="3180"/>
    <cellStyle name="输入 2 15" xfId="3181"/>
    <cellStyle name="输入 2 2" xfId="3182"/>
    <cellStyle name="输入 2 3" xfId="3183"/>
    <cellStyle name="输入 2 4" xfId="3184"/>
    <cellStyle name="输入 2 5" xfId="3185"/>
    <cellStyle name="输入 2 6" xfId="3186"/>
    <cellStyle name="输入 2 7" xfId="3187"/>
    <cellStyle name="输入 2 8" xfId="3188"/>
    <cellStyle name="输入 2 9" xfId="3189"/>
    <cellStyle name="输入 3 8" xfId="3190"/>
    <cellStyle name="输入 3 9" xfId="3191"/>
    <cellStyle name="输入 4 10" xfId="3192"/>
    <cellStyle name="输入 4 11" xfId="3193"/>
    <cellStyle name="输入 4 8" xfId="3194"/>
    <cellStyle name="输入 4 9" xfId="3195"/>
    <cellStyle name="输入 5 10" xfId="3196"/>
    <cellStyle name="输入 5 11" xfId="3197"/>
    <cellStyle name="输入 5 8" xfId="3198"/>
    <cellStyle name="输入 5 9" xfId="3199"/>
    <cellStyle name="输入 6 11" xfId="3200"/>
    <cellStyle name="输入 9" xfId="3201"/>
    <cellStyle name="注释 2 6" xfId="3202"/>
    <cellStyle name="注释 2 7" xfId="3203"/>
    <cellStyle name="注释 2 8" xfId="3204"/>
    <cellStyle name="注释 2 9" xfId="3205"/>
    <cellStyle name="注释 4 10" xfId="3206"/>
    <cellStyle name="注释 4 11" xfId="3207"/>
    <cellStyle name="注释 5 10" xfId="3208"/>
    <cellStyle name="注释 5 11" xfId="3209"/>
    <cellStyle name="注释 8 4" xfId="321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DX\Desktop\&#25945;&#31185;&#38498;2021&#26412;&#31185;&#19987;&#19994;&#20154;&#25165;&#22521;&#20859;&#26041;&#26696;&#35838;&#31243;&#35774;&#32622;202107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原始1.培养方案"/>
      <sheetName val="原始2.学科模块"/>
      <sheetName val="原始3.兼教模块"/>
      <sheetName val="原始4.选修模块"/>
      <sheetName val="各学期计划学分"/>
      <sheetName val="1.1培养方案"/>
      <sheetName val="1.2学科模块"/>
      <sheetName val="1.3兼修模块"/>
      <sheetName val="1.4选修模块"/>
      <sheetName val="2.1培养方案矩阵"/>
      <sheetName val="2.2学科模块矩阵"/>
      <sheetName val="2.3兼教模块矩阵"/>
      <sheetName val="2.4选修模块矩阵"/>
    </sheetNames>
    <sheetDataSet>
      <sheetData sheetId="0">
        <row r="5">
          <cell r="S5" t="str">
            <v>H</v>
          </cell>
          <cell r="T5" t="str">
            <v>L</v>
          </cell>
        </row>
        <row r="5">
          <cell r="Y5" t="str">
            <v>L</v>
          </cell>
        </row>
        <row r="5">
          <cell r="AC5" t="str">
            <v>L</v>
          </cell>
        </row>
        <row r="6">
          <cell r="E6" t="str">
            <v>中国近现代史纲要</v>
          </cell>
        </row>
        <row r="6">
          <cell r="S6" t="str">
            <v>H</v>
          </cell>
          <cell r="T6" t="str">
            <v>L</v>
          </cell>
        </row>
        <row r="6">
          <cell r="Y6" t="str">
            <v>L</v>
          </cell>
        </row>
        <row r="6">
          <cell r="AC6" t="str">
            <v>L</v>
          </cell>
        </row>
        <row r="7">
          <cell r="E7" t="str">
            <v>马克思主义基本原理</v>
          </cell>
        </row>
        <row r="7">
          <cell r="S7" t="str">
            <v>H</v>
          </cell>
          <cell r="T7" t="str">
            <v>L</v>
          </cell>
        </row>
        <row r="7">
          <cell r="Y7" t="str">
            <v>L</v>
          </cell>
        </row>
        <row r="7">
          <cell r="AC7" t="str">
            <v>L</v>
          </cell>
        </row>
        <row r="8">
          <cell r="E8" t="str">
            <v>毛泽东思想和中国特色社会主义理论体系概论（1）</v>
          </cell>
        </row>
        <row r="8">
          <cell r="S8" t="str">
            <v>H</v>
          </cell>
          <cell r="T8" t="str">
            <v>L</v>
          </cell>
        </row>
        <row r="8">
          <cell r="Y8" t="str">
            <v>L</v>
          </cell>
        </row>
        <row r="8">
          <cell r="AC8" t="str">
            <v>L</v>
          </cell>
        </row>
        <row r="9">
          <cell r="E9" t="str">
            <v>毛泽东思想和中国特色社会主义理论体系概论（2）</v>
          </cell>
        </row>
        <row r="9">
          <cell r="S9" t="str">
            <v>H</v>
          </cell>
          <cell r="T9" t="str">
            <v>L</v>
          </cell>
        </row>
        <row r="9">
          <cell r="Y9" t="str">
            <v>L</v>
          </cell>
        </row>
        <row r="9">
          <cell r="AC9" t="str">
            <v>L</v>
          </cell>
        </row>
        <row r="10">
          <cell r="E10" t="str">
            <v>形势与政策</v>
          </cell>
        </row>
        <row r="10">
          <cell r="S10" t="str">
            <v>H</v>
          </cell>
          <cell r="T10" t="str">
            <v>L</v>
          </cell>
        </row>
        <row r="10">
          <cell r="Y10" t="str">
            <v>L</v>
          </cell>
        </row>
        <row r="10">
          <cell r="AC10" t="str">
            <v>L</v>
          </cell>
        </row>
        <row r="13">
          <cell r="E13" t="str">
            <v>大学体育(一)</v>
          </cell>
        </row>
        <row r="13">
          <cell r="U13" t="str">
            <v>L</v>
          </cell>
        </row>
        <row r="13">
          <cell r="Y13" t="str">
            <v>L</v>
          </cell>
        </row>
        <row r="13">
          <cell r="AC13" t="str">
            <v>M</v>
          </cell>
        </row>
        <row r="14">
          <cell r="E14" t="str">
            <v>大学体育(二)</v>
          </cell>
        </row>
        <row r="14">
          <cell r="U14" t="str">
            <v>L</v>
          </cell>
        </row>
        <row r="14">
          <cell r="Y14" t="str">
            <v>L</v>
          </cell>
        </row>
        <row r="14">
          <cell r="AC14" t="str">
            <v>M</v>
          </cell>
        </row>
        <row r="15">
          <cell r="E15" t="str">
            <v>大学体育(三)</v>
          </cell>
        </row>
        <row r="15">
          <cell r="U15" t="str">
            <v>L</v>
          </cell>
        </row>
        <row r="15">
          <cell r="Y15" t="str">
            <v>L</v>
          </cell>
        </row>
        <row r="15">
          <cell r="AC15" t="str">
            <v>M</v>
          </cell>
        </row>
        <row r="16">
          <cell r="E16" t="str">
            <v>大学体育(四)</v>
          </cell>
        </row>
        <row r="16">
          <cell r="U16" t="str">
            <v>L</v>
          </cell>
        </row>
        <row r="16">
          <cell r="Y16" t="str">
            <v>L</v>
          </cell>
        </row>
        <row r="16">
          <cell r="AC16" t="str">
            <v>M</v>
          </cell>
        </row>
        <row r="17">
          <cell r="E17" t="str">
            <v>多媒体技术应用</v>
          </cell>
        </row>
        <row r="17">
          <cell r="V17" t="str">
            <v>H</v>
          </cell>
          <cell r="W17" t="str">
            <v>L</v>
          </cell>
        </row>
        <row r="17">
          <cell r="Z17" t="str">
            <v>M</v>
          </cell>
        </row>
        <row r="18">
          <cell r="E18" t="str">
            <v>Excel与数据处理</v>
          </cell>
        </row>
        <row r="18">
          <cell r="V18" t="str">
            <v>H</v>
          </cell>
          <cell r="W18" t="str">
            <v>L</v>
          </cell>
        </row>
        <row r="18">
          <cell r="Z18" t="str">
            <v>M</v>
          </cell>
        </row>
        <row r="19">
          <cell r="E19" t="str">
            <v>大学计算机</v>
          </cell>
        </row>
        <row r="19">
          <cell r="V19" t="str">
            <v>H</v>
          </cell>
          <cell r="W19" t="str">
            <v>L</v>
          </cell>
        </row>
        <row r="19">
          <cell r="Z19" t="str">
            <v>M</v>
          </cell>
        </row>
        <row r="20">
          <cell r="E20" t="str">
            <v>军事技能</v>
          </cell>
        </row>
        <row r="20">
          <cell r="U20" t="str">
            <v>L</v>
          </cell>
        </row>
        <row r="20">
          <cell r="Y20" t="str">
            <v>L</v>
          </cell>
        </row>
        <row r="20">
          <cell r="AC20" t="str">
            <v>M</v>
          </cell>
        </row>
        <row r="21">
          <cell r="E21" t="str">
            <v>军事理论</v>
          </cell>
        </row>
        <row r="21">
          <cell r="U21" t="str">
            <v>L</v>
          </cell>
        </row>
        <row r="21">
          <cell r="Y21" t="str">
            <v>L</v>
          </cell>
        </row>
        <row r="21">
          <cell r="AC21" t="str">
            <v>M</v>
          </cell>
        </row>
        <row r="22">
          <cell r="E22" t="str">
            <v>创新创业教育（一）</v>
          </cell>
        </row>
        <row r="22">
          <cell r="S22" t="str">
            <v>L</v>
          </cell>
          <cell r="T22" t="str">
            <v>M</v>
          </cell>
        </row>
        <row r="22">
          <cell r="Z22" t="str">
            <v>H</v>
          </cell>
        </row>
        <row r="22">
          <cell r="AC22" t="str">
            <v>M</v>
          </cell>
        </row>
        <row r="23">
          <cell r="E23" t="str">
            <v>创新创业教育（二）</v>
          </cell>
        </row>
        <row r="23">
          <cell r="S23" t="str">
            <v>L</v>
          </cell>
          <cell r="T23" t="str">
            <v>M</v>
          </cell>
        </row>
        <row r="23">
          <cell r="Z23" t="str">
            <v>H</v>
          </cell>
        </row>
        <row r="23">
          <cell r="AC23" t="str">
            <v>M</v>
          </cell>
        </row>
        <row r="24">
          <cell r="E24" t="str">
            <v>创新创业教育（三）</v>
          </cell>
        </row>
        <row r="24">
          <cell r="S24" t="str">
            <v>L</v>
          </cell>
          <cell r="T24" t="str">
            <v>M</v>
          </cell>
        </row>
        <row r="24">
          <cell r="Z24" t="str">
            <v>H</v>
          </cell>
        </row>
        <row r="24">
          <cell r="AC24" t="str">
            <v>M</v>
          </cell>
        </row>
        <row r="25">
          <cell r="E25" t="str">
            <v>创新创业教育（四）</v>
          </cell>
        </row>
        <row r="25">
          <cell r="S25" t="str">
            <v>L</v>
          </cell>
          <cell r="T25" t="str">
            <v>M</v>
          </cell>
        </row>
        <row r="25">
          <cell r="Z25" t="str">
            <v>H</v>
          </cell>
        </row>
        <row r="25">
          <cell r="AC25" t="str">
            <v>M</v>
          </cell>
        </row>
        <row r="26">
          <cell r="E26" t="str">
            <v>大学生心理健康教育</v>
          </cell>
        </row>
        <row r="26">
          <cell r="S26" t="str">
            <v>H</v>
          </cell>
        </row>
        <row r="26">
          <cell r="U26" t="str">
            <v>M</v>
          </cell>
        </row>
        <row r="27">
          <cell r="E27" t="str">
            <v>劳动教育（一）</v>
          </cell>
        </row>
        <row r="27">
          <cell r="U27" t="str">
            <v>M</v>
          </cell>
        </row>
        <row r="27">
          <cell r="Z27" t="str">
            <v>H</v>
          </cell>
        </row>
        <row r="28">
          <cell r="E28" t="str">
            <v>美育</v>
          </cell>
        </row>
        <row r="28">
          <cell r="U28" t="str">
            <v>M</v>
          </cell>
        </row>
        <row r="28">
          <cell r="Z28" t="str">
            <v>H</v>
          </cell>
        </row>
        <row r="30">
          <cell r="U30" t="str">
            <v>H</v>
          </cell>
        </row>
        <row r="31">
          <cell r="E31" t="str">
            <v>习近平总书记教育重要论述研究</v>
          </cell>
        </row>
        <row r="31">
          <cell r="S31" t="str">
            <v>H</v>
          </cell>
          <cell r="T31" t="str">
            <v>H</v>
          </cell>
        </row>
        <row r="31">
          <cell r="Y31" t="str">
            <v>M</v>
          </cell>
        </row>
        <row r="32">
          <cell r="E32" t="str">
            <v>陶行知及其思想</v>
          </cell>
        </row>
        <row r="32">
          <cell r="S32" t="str">
            <v>M</v>
          </cell>
          <cell r="T32" t="str">
            <v>H</v>
          </cell>
        </row>
        <row r="32">
          <cell r="Y32" t="str">
            <v>M</v>
          </cell>
        </row>
        <row r="37">
          <cell r="V37" t="str">
            <v>H</v>
          </cell>
        </row>
        <row r="37">
          <cell r="Z37" t="str">
            <v>M</v>
          </cell>
        </row>
        <row r="37">
          <cell r="AC37" t="str">
            <v>M</v>
          </cell>
        </row>
        <row r="38">
          <cell r="E38" t="str">
            <v>书法基础(一)</v>
          </cell>
        </row>
        <row r="38">
          <cell r="V38" t="str">
            <v>H</v>
          </cell>
        </row>
        <row r="38">
          <cell r="Z38" t="str">
            <v>M</v>
          </cell>
        </row>
        <row r="39">
          <cell r="E39" t="str">
            <v>书法基础(二)</v>
          </cell>
        </row>
        <row r="39">
          <cell r="V39" t="str">
            <v>H</v>
          </cell>
        </row>
        <row r="39">
          <cell r="Z39" t="str">
            <v>M</v>
          </cell>
        </row>
        <row r="40">
          <cell r="V40" t="str">
            <v>H</v>
          </cell>
        </row>
        <row r="40">
          <cell r="Z40" t="str">
            <v>M</v>
          </cell>
        </row>
        <row r="41">
          <cell r="E41" t="str">
            <v>现代教育技术应用</v>
          </cell>
        </row>
        <row r="41">
          <cell r="U41" t="str">
            <v>M</v>
          </cell>
          <cell r="V41" t="str">
            <v>H</v>
          </cell>
          <cell r="W41" t="str">
            <v>H</v>
          </cell>
        </row>
        <row r="41">
          <cell r="AA41" t="str">
            <v>L</v>
          </cell>
        </row>
        <row r="41">
          <cell r="AC41" t="str">
            <v>L</v>
          </cell>
        </row>
        <row r="42">
          <cell r="E42" t="str">
            <v>儿童发展*</v>
          </cell>
        </row>
        <row r="42">
          <cell r="T42" t="str">
            <v>H</v>
          </cell>
          <cell r="U42" t="str">
            <v>M</v>
          </cell>
          <cell r="V42" t="str">
            <v>M</v>
          </cell>
        </row>
        <row r="42">
          <cell r="Y42" t="str">
            <v>H</v>
          </cell>
        </row>
        <row r="42">
          <cell r="AA42" t="str">
            <v>M</v>
          </cell>
        </row>
        <row r="43">
          <cell r="E43" t="str">
            <v>小学生认知与学习*</v>
          </cell>
        </row>
        <row r="43">
          <cell r="T43" t="str">
            <v>H</v>
          </cell>
        </row>
        <row r="43">
          <cell r="V43" t="str">
            <v>H</v>
          </cell>
        </row>
        <row r="43">
          <cell r="AA43" t="str">
            <v>M</v>
          </cell>
          <cell r="AB43" t="str">
            <v>M</v>
          </cell>
        </row>
        <row r="44">
          <cell r="E44" t="str">
            <v>小学教育基础*</v>
          </cell>
        </row>
        <row r="44">
          <cell r="S44" t="str">
            <v>H</v>
          </cell>
          <cell r="T44" t="str">
            <v>M</v>
          </cell>
        </row>
        <row r="44">
          <cell r="V44" t="str">
            <v>H</v>
          </cell>
        </row>
        <row r="44">
          <cell r="Y44" t="str">
            <v>M</v>
          </cell>
        </row>
        <row r="44">
          <cell r="AC44" t="str">
            <v>M</v>
          </cell>
        </row>
        <row r="47">
          <cell r="V47" t="str">
            <v>H</v>
          </cell>
        </row>
        <row r="47">
          <cell r="Y47" t="str">
            <v>L</v>
          </cell>
        </row>
        <row r="47">
          <cell r="AA47" t="str">
            <v>L</v>
          </cell>
          <cell r="AB47" t="str">
            <v>M</v>
          </cell>
          <cell r="AC47" t="str">
            <v>M</v>
          </cell>
        </row>
        <row r="53">
          <cell r="E53" t="str">
            <v>德育与班级管理</v>
          </cell>
        </row>
        <row r="53">
          <cell r="S53" t="str">
            <v>H</v>
          </cell>
          <cell r="T53" t="str">
            <v>M</v>
          </cell>
        </row>
        <row r="53">
          <cell r="X53" t="str">
            <v>H</v>
          </cell>
          <cell r="Y53" t="str">
            <v>H</v>
          </cell>
        </row>
        <row r="53">
          <cell r="AC53" t="str">
            <v>M</v>
          </cell>
        </row>
        <row r="54">
          <cell r="E54" t="str">
            <v>教育研究方法*</v>
          </cell>
        </row>
        <row r="54">
          <cell r="Z54" t="str">
            <v>M</v>
          </cell>
          <cell r="AA54" t="str">
            <v>M</v>
          </cell>
          <cell r="AB54" t="str">
            <v>H</v>
          </cell>
          <cell r="AC54" t="str">
            <v>H</v>
          </cell>
        </row>
        <row r="55">
          <cell r="E55" t="str">
            <v>教育伦理与教师专业发展</v>
          </cell>
        </row>
        <row r="55">
          <cell r="S55" t="str">
            <v>H</v>
          </cell>
          <cell r="T55" t="str">
            <v>M</v>
          </cell>
        </row>
        <row r="55">
          <cell r="X55" t="str">
            <v>L</v>
          </cell>
          <cell r="Y55" t="str">
            <v>M</v>
          </cell>
          <cell r="Z55" t="str">
            <v>H</v>
          </cell>
        </row>
        <row r="55">
          <cell r="AB55" t="str">
            <v>M</v>
          </cell>
        </row>
        <row r="56">
          <cell r="T56" t="str">
            <v>M</v>
          </cell>
        </row>
        <row r="56">
          <cell r="X56" t="str">
            <v>M</v>
          </cell>
          <cell r="Y56" t="str">
            <v>H</v>
          </cell>
        </row>
        <row r="56">
          <cell r="AC56" t="str">
            <v>M</v>
          </cell>
        </row>
        <row r="63">
          <cell r="E63" t="str">
            <v>教育见习</v>
          </cell>
        </row>
        <row r="63">
          <cell r="S63" t="str">
            <v>H</v>
          </cell>
          <cell r="T63" t="str">
            <v>H</v>
          </cell>
          <cell r="U63" t="str">
            <v>M</v>
          </cell>
          <cell r="V63" t="str">
            <v>M</v>
          </cell>
        </row>
        <row r="63">
          <cell r="X63" t="str">
            <v>M</v>
          </cell>
          <cell r="Y63" t="str">
            <v>M</v>
          </cell>
        </row>
        <row r="63">
          <cell r="AB63" t="str">
            <v>M</v>
          </cell>
          <cell r="AC63" t="str">
            <v>H</v>
          </cell>
        </row>
        <row r="64">
          <cell r="E64" t="str">
            <v>教育调查(一)</v>
          </cell>
        </row>
        <row r="64">
          <cell r="S64" t="str">
            <v>H</v>
          </cell>
          <cell r="T64" t="str">
            <v>H</v>
          </cell>
          <cell r="U64" t="str">
            <v>M</v>
          </cell>
          <cell r="V64" t="str">
            <v>M</v>
          </cell>
        </row>
        <row r="64">
          <cell r="X64" t="str">
            <v>M</v>
          </cell>
          <cell r="Y64" t="str">
            <v>M</v>
          </cell>
        </row>
        <row r="64">
          <cell r="AB64" t="str">
            <v>M</v>
          </cell>
          <cell r="AC64" t="str">
            <v>H</v>
          </cell>
        </row>
        <row r="65">
          <cell r="E65" t="str">
            <v>劳动教育(二)</v>
          </cell>
        </row>
        <row r="65">
          <cell r="S65" t="str">
            <v>H</v>
          </cell>
          <cell r="T65" t="str">
            <v>H</v>
          </cell>
          <cell r="U65" t="str">
            <v>M</v>
          </cell>
          <cell r="V65" t="str">
            <v>M</v>
          </cell>
        </row>
        <row r="65">
          <cell r="X65" t="str">
            <v>M</v>
          </cell>
          <cell r="Y65" t="str">
            <v>M</v>
          </cell>
        </row>
        <row r="65">
          <cell r="AB65" t="str">
            <v>M</v>
          </cell>
          <cell r="AC65" t="str">
            <v>H</v>
          </cell>
        </row>
        <row r="66">
          <cell r="E66" t="str">
            <v>跟岗实习</v>
          </cell>
        </row>
        <row r="66">
          <cell r="S66" t="str">
            <v>H</v>
          </cell>
          <cell r="T66" t="str">
            <v>H</v>
          </cell>
          <cell r="U66" t="str">
            <v>M</v>
          </cell>
          <cell r="V66" t="str">
            <v>H</v>
          </cell>
        </row>
        <row r="66">
          <cell r="X66" t="str">
            <v>M</v>
          </cell>
          <cell r="Y66" t="str">
            <v>M</v>
          </cell>
        </row>
        <row r="66">
          <cell r="AB66" t="str">
            <v>H</v>
          </cell>
          <cell r="AC66" t="str">
            <v>H</v>
          </cell>
        </row>
        <row r="67">
          <cell r="E67" t="str">
            <v>教育调查(二)</v>
          </cell>
        </row>
        <row r="67">
          <cell r="S67" t="str">
            <v>H</v>
          </cell>
          <cell r="T67" t="str">
            <v>H</v>
          </cell>
          <cell r="U67" t="str">
            <v>M</v>
          </cell>
          <cell r="V67" t="str">
            <v>H</v>
          </cell>
        </row>
        <row r="67">
          <cell r="X67" t="str">
            <v>H</v>
          </cell>
          <cell r="Y67" t="str">
            <v>H</v>
          </cell>
        </row>
        <row r="67">
          <cell r="AB67" t="str">
            <v>M</v>
          </cell>
          <cell r="AC67" t="str">
            <v>H</v>
          </cell>
        </row>
        <row r="68">
          <cell r="E68" t="str">
            <v>顶岗实习</v>
          </cell>
        </row>
        <row r="68">
          <cell r="S68" t="str">
            <v>H</v>
          </cell>
          <cell r="T68" t="str">
            <v>H</v>
          </cell>
          <cell r="U68" t="str">
            <v>M</v>
          </cell>
          <cell r="V68" t="str">
            <v>H</v>
          </cell>
        </row>
        <row r="68">
          <cell r="X68" t="str">
            <v>H</v>
          </cell>
          <cell r="Y68" t="str">
            <v>H</v>
          </cell>
        </row>
        <row r="68">
          <cell r="AB68" t="str">
            <v>M</v>
          </cell>
          <cell r="AC68" t="str">
            <v>H</v>
          </cell>
        </row>
        <row r="69">
          <cell r="E69" t="str">
            <v>毕业实习</v>
          </cell>
        </row>
        <row r="69">
          <cell r="S69" t="str">
            <v>H</v>
          </cell>
          <cell r="T69" t="str">
            <v>H</v>
          </cell>
          <cell r="U69" t="str">
            <v>M</v>
          </cell>
          <cell r="V69" t="str">
            <v>H</v>
          </cell>
        </row>
        <row r="69">
          <cell r="X69" t="str">
            <v>H</v>
          </cell>
          <cell r="Y69" t="str">
            <v>H</v>
          </cell>
        </row>
        <row r="69">
          <cell r="AB69" t="str">
            <v>M</v>
          </cell>
          <cell r="AC69" t="str">
            <v>H</v>
          </cell>
        </row>
        <row r="70">
          <cell r="E70" t="str">
            <v>毕业论文</v>
          </cell>
        </row>
        <row r="70">
          <cell r="U70" t="str">
            <v>M</v>
          </cell>
        </row>
        <row r="70">
          <cell r="Z70" t="str">
            <v>H</v>
          </cell>
          <cell r="AA70" t="str">
            <v>L</v>
          </cell>
          <cell r="AB70" t="str">
            <v>H</v>
          </cell>
          <cell r="AC70" t="str">
            <v>M</v>
          </cell>
        </row>
      </sheetData>
      <sheetData sheetId="1"/>
      <sheetData sheetId="2" refreshError="1"/>
      <sheetData sheetId="3">
        <row r="6">
          <cell r="D6" t="str">
            <v>李清照诗词鉴赏</v>
          </cell>
        </row>
        <row r="6">
          <cell r="T6" t="str">
            <v>H</v>
          </cell>
        </row>
        <row r="6">
          <cell r="X6" t="str">
            <v>M</v>
          </cell>
        </row>
        <row r="7">
          <cell r="D7" t="str">
            <v>美术鉴赏</v>
          </cell>
        </row>
        <row r="7">
          <cell r="S7" t="str">
            <v>L</v>
          </cell>
          <cell r="T7" t="str">
            <v>H</v>
          </cell>
        </row>
        <row r="7">
          <cell r="X7" t="str">
            <v>L</v>
          </cell>
        </row>
        <row r="8">
          <cell r="D8" t="str">
            <v>朗诵艺术</v>
          </cell>
        </row>
        <row r="8">
          <cell r="U8" t="str">
            <v>H</v>
          </cell>
        </row>
        <row r="9">
          <cell r="D9" t="str">
            <v>形式逻辑</v>
          </cell>
        </row>
        <row r="9">
          <cell r="T9" t="str">
            <v>H</v>
          </cell>
        </row>
        <row r="9">
          <cell r="AA9" t="str">
            <v>M</v>
          </cell>
        </row>
        <row r="10">
          <cell r="D10" t="str">
            <v>古诗词鉴赏</v>
          </cell>
        </row>
        <row r="10">
          <cell r="S10" t="str">
            <v>L</v>
          </cell>
          <cell r="T10" t="str">
            <v>H</v>
          </cell>
        </row>
        <row r="10">
          <cell r="X10" t="str">
            <v>L</v>
          </cell>
        </row>
        <row r="12">
          <cell r="D12" t="str">
            <v>古希腊神话赏析</v>
          </cell>
        </row>
        <row r="12">
          <cell r="T12" t="str">
            <v>H</v>
          </cell>
        </row>
        <row r="12">
          <cell r="X12" t="str">
            <v>M</v>
          </cell>
        </row>
        <row r="13">
          <cell r="D13" t="str">
            <v>音乐鉴赏</v>
          </cell>
        </row>
        <row r="13">
          <cell r="S13" t="str">
            <v>L</v>
          </cell>
          <cell r="T13" t="str">
            <v>H</v>
          </cell>
        </row>
        <row r="13">
          <cell r="X13" t="str">
            <v>L</v>
          </cell>
        </row>
        <row r="14">
          <cell r="D14" t="str">
            <v>影视配乐赏析</v>
          </cell>
        </row>
        <row r="14">
          <cell r="X14" t="str">
            <v>H</v>
          </cell>
        </row>
        <row r="16">
          <cell r="T16" t="str">
            <v>H</v>
          </cell>
        </row>
        <row r="16">
          <cell r="AA16" t="str">
            <v>L</v>
          </cell>
        </row>
        <row r="18">
          <cell r="D18" t="str">
            <v>科学的历程</v>
          </cell>
        </row>
        <row r="18">
          <cell r="S18" t="str">
            <v>L</v>
          </cell>
        </row>
        <row r="19">
          <cell r="D19" t="str">
            <v>科学哲学</v>
          </cell>
        </row>
        <row r="19">
          <cell r="S19" t="str">
            <v>L</v>
          </cell>
          <cell r="T19" t="str">
            <v>M</v>
          </cell>
        </row>
        <row r="20">
          <cell r="T20" t="str">
            <v>H</v>
          </cell>
        </row>
        <row r="20">
          <cell r="X20" t="str">
            <v>M</v>
          </cell>
        </row>
        <row r="21">
          <cell r="T21" t="str">
            <v>M</v>
          </cell>
        </row>
        <row r="23">
          <cell r="D23" t="str">
            <v>英语影视赏析</v>
          </cell>
        </row>
        <row r="24">
          <cell r="D24" t="str">
            <v>问题解决心理学</v>
          </cell>
        </row>
        <row r="24">
          <cell r="T24" t="str">
            <v>H</v>
          </cell>
        </row>
        <row r="25">
          <cell r="D25" t="str">
            <v>社会心理学</v>
          </cell>
        </row>
        <row r="25">
          <cell r="T25" t="str">
            <v>M</v>
          </cell>
        </row>
        <row r="26">
          <cell r="D26" t="str">
            <v>人力资源开发与管理</v>
          </cell>
        </row>
        <row r="27">
          <cell r="D27" t="str">
            <v>心理学与生活</v>
          </cell>
        </row>
        <row r="28">
          <cell r="D28" t="str">
            <v>哲学问题与讨论</v>
          </cell>
        </row>
        <row r="29">
          <cell r="D29" t="str">
            <v>女性学与女性成长</v>
          </cell>
        </row>
        <row r="30">
          <cell r="D30" t="str">
            <v>批判性思维</v>
          </cell>
        </row>
        <row r="31">
          <cell r="D31" t="str">
            <v>童年的历程</v>
          </cell>
        </row>
        <row r="32">
          <cell r="D32" t="str">
            <v>汉字寻根</v>
          </cell>
        </row>
        <row r="33">
          <cell r="D33" t="str">
            <v>Python自动化办公</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G78"/>
  <sheetViews>
    <sheetView workbookViewId="0">
      <pane xSplit="3" ySplit="4" topLeftCell="D5" activePane="bottomRight" state="frozen"/>
      <selection/>
      <selection pane="topRight"/>
      <selection pane="bottomLeft"/>
      <selection pane="bottomRight" activeCell="AF62" sqref="AF62"/>
    </sheetView>
  </sheetViews>
  <sheetFormatPr defaultColWidth="9" defaultRowHeight="12.85"/>
  <cols>
    <col min="1" max="3" width="2.375" style="166" customWidth="1"/>
    <col min="4" max="4" width="7.625" style="167" customWidth="1"/>
    <col min="5" max="5" width="24.875" style="168" customWidth="1"/>
    <col min="6" max="6" width="52.625" style="296" customWidth="1"/>
    <col min="7" max="7" width="3.625" style="166" customWidth="1"/>
    <col min="8" max="9" width="2.375" style="170" customWidth="1"/>
    <col min="10" max="17" width="2.375" style="166" customWidth="1"/>
    <col min="18" max="29" width="4.125" style="166" customWidth="1"/>
    <col min="30" max="30" width="13.125" style="168" customWidth="1"/>
    <col min="31" max="31" width="45.25" style="168" customWidth="1"/>
    <col min="32" max="16384" width="9" style="166"/>
  </cols>
  <sheetData>
    <row r="1" s="165" customFormat="1" ht="30" customHeight="1" spans="1:31">
      <c r="A1" s="297" t="s">
        <v>0</v>
      </c>
      <c r="B1" s="298"/>
      <c r="C1" s="298"/>
      <c r="D1" s="298"/>
      <c r="E1" s="298"/>
      <c r="F1" s="298"/>
      <c r="G1" s="298"/>
      <c r="H1" s="298"/>
      <c r="I1" s="298"/>
      <c r="J1" s="298"/>
      <c r="K1" s="298"/>
      <c r="L1" s="298"/>
      <c r="M1" s="298"/>
      <c r="N1" s="298"/>
      <c r="O1" s="298"/>
      <c r="P1" s="298"/>
      <c r="Q1" s="298"/>
      <c r="R1" s="298"/>
      <c r="S1" s="298" t="s">
        <v>1</v>
      </c>
      <c r="T1" s="298"/>
      <c r="U1" s="298"/>
      <c r="V1" s="298"/>
      <c r="W1" s="298"/>
      <c r="X1" s="298"/>
      <c r="Y1" s="298"/>
      <c r="Z1" s="298"/>
      <c r="AA1" s="298"/>
      <c r="AB1" s="298"/>
      <c r="AC1" s="403"/>
      <c r="AD1" s="404"/>
      <c r="AE1" s="404"/>
    </row>
    <row r="2" spans="1:29">
      <c r="A2" s="299"/>
      <c r="B2" s="300"/>
      <c r="C2" s="300"/>
      <c r="D2" s="300"/>
      <c r="E2" s="300"/>
      <c r="F2" s="300"/>
      <c r="G2" s="300"/>
      <c r="H2" s="300"/>
      <c r="I2" s="300"/>
      <c r="J2" s="300"/>
      <c r="K2" s="300"/>
      <c r="L2" s="300"/>
      <c r="M2" s="300"/>
      <c r="N2" s="300"/>
      <c r="O2" s="300"/>
      <c r="P2" s="300"/>
      <c r="Q2" s="300"/>
      <c r="R2" s="392"/>
      <c r="S2" s="186" t="s">
        <v>2</v>
      </c>
      <c r="T2" s="186"/>
      <c r="U2" s="362"/>
      <c r="V2" s="343"/>
      <c r="W2" s="393"/>
      <c r="X2" s="186"/>
      <c r="Y2" s="186"/>
      <c r="Z2" s="362"/>
      <c r="AA2" s="343"/>
      <c r="AB2" s="343"/>
      <c r="AC2" s="393"/>
    </row>
    <row r="3" spans="1:29">
      <c r="A3" s="301" t="s">
        <v>3</v>
      </c>
      <c r="B3" s="302"/>
      <c r="C3" s="303"/>
      <c r="D3" s="171" t="s">
        <v>4</v>
      </c>
      <c r="E3" s="146" t="s">
        <v>5</v>
      </c>
      <c r="F3" s="146" t="s">
        <v>6</v>
      </c>
      <c r="G3" s="147" t="s">
        <v>7</v>
      </c>
      <c r="H3" s="147"/>
      <c r="I3" s="147"/>
      <c r="J3" s="147" t="s">
        <v>8</v>
      </c>
      <c r="K3" s="147"/>
      <c r="L3" s="147"/>
      <c r="M3" s="147"/>
      <c r="N3" s="147"/>
      <c r="O3" s="147"/>
      <c r="P3" s="147"/>
      <c r="Q3" s="147"/>
      <c r="R3" s="322" t="s">
        <v>9</v>
      </c>
      <c r="S3" s="160" t="s">
        <v>10</v>
      </c>
      <c r="T3" s="160"/>
      <c r="U3" s="160" t="s">
        <v>11</v>
      </c>
      <c r="V3" s="160"/>
      <c r="W3" s="160"/>
      <c r="X3" s="160" t="s">
        <v>12</v>
      </c>
      <c r="Y3" s="160"/>
      <c r="Z3" s="160" t="s">
        <v>13</v>
      </c>
      <c r="AA3" s="160"/>
      <c r="AB3" s="160"/>
      <c r="AC3" s="160"/>
    </row>
    <row r="4" ht="24.85" spans="1:31">
      <c r="A4" s="304"/>
      <c r="B4" s="305"/>
      <c r="C4" s="306"/>
      <c r="D4" s="171"/>
      <c r="E4" s="148"/>
      <c r="F4" s="148"/>
      <c r="G4" s="307" t="s">
        <v>14</v>
      </c>
      <c r="H4" s="308" t="s">
        <v>15</v>
      </c>
      <c r="I4" s="308" t="s">
        <v>16</v>
      </c>
      <c r="J4" s="147">
        <v>1</v>
      </c>
      <c r="K4" s="147">
        <v>2</v>
      </c>
      <c r="L4" s="147">
        <v>3</v>
      </c>
      <c r="M4" s="147">
        <v>4</v>
      </c>
      <c r="N4" s="147">
        <v>5</v>
      </c>
      <c r="O4" s="147">
        <v>6</v>
      </c>
      <c r="P4" s="147">
        <v>7</v>
      </c>
      <c r="Q4" s="147">
        <v>8</v>
      </c>
      <c r="R4" s="307"/>
      <c r="S4" s="147" t="s">
        <v>17</v>
      </c>
      <c r="T4" s="147" t="s">
        <v>18</v>
      </c>
      <c r="U4" s="147" t="s">
        <v>19</v>
      </c>
      <c r="V4" s="173" t="s">
        <v>20</v>
      </c>
      <c r="W4" s="173" t="s">
        <v>21</v>
      </c>
      <c r="X4" s="173" t="s">
        <v>22</v>
      </c>
      <c r="Y4" s="173" t="s">
        <v>23</v>
      </c>
      <c r="Z4" s="173" t="s">
        <v>24</v>
      </c>
      <c r="AA4" s="173" t="s">
        <v>25</v>
      </c>
      <c r="AB4" s="173" t="s">
        <v>26</v>
      </c>
      <c r="AC4" s="173" t="s">
        <v>27</v>
      </c>
      <c r="AD4" s="150" t="s">
        <v>28</v>
      </c>
      <c r="AE4" s="150" t="s">
        <v>29</v>
      </c>
    </row>
    <row r="5" spans="1:31">
      <c r="A5" s="309" t="s">
        <v>30</v>
      </c>
      <c r="B5" s="306"/>
      <c r="C5" s="310" t="s">
        <v>31</v>
      </c>
      <c r="D5" s="311">
        <v>13001014</v>
      </c>
      <c r="E5" s="312" t="s">
        <v>32</v>
      </c>
      <c r="F5" s="313" t="s">
        <v>33</v>
      </c>
      <c r="G5" s="314">
        <v>3</v>
      </c>
      <c r="H5" s="177">
        <v>3</v>
      </c>
      <c r="I5" s="177"/>
      <c r="J5" s="292">
        <v>3</v>
      </c>
      <c r="K5" s="292"/>
      <c r="L5" s="200"/>
      <c r="M5" s="200"/>
      <c r="N5" s="200"/>
      <c r="O5" s="200"/>
      <c r="P5" s="200"/>
      <c r="Q5" s="292"/>
      <c r="R5" s="394" t="s">
        <v>34</v>
      </c>
      <c r="S5" s="395" t="s">
        <v>35</v>
      </c>
      <c r="T5" s="191" t="s">
        <v>36</v>
      </c>
      <c r="U5" s="191"/>
      <c r="V5" s="191"/>
      <c r="W5" s="191"/>
      <c r="X5" s="191"/>
      <c r="Y5" s="191" t="s">
        <v>36</v>
      </c>
      <c r="Z5" s="191"/>
      <c r="AA5" s="191"/>
      <c r="AB5" s="191"/>
      <c r="AC5" s="191" t="s">
        <v>36</v>
      </c>
      <c r="AD5" s="150"/>
      <c r="AE5" s="150"/>
    </row>
    <row r="6" spans="1:31">
      <c r="A6" s="309"/>
      <c r="B6" s="306"/>
      <c r="C6" s="310"/>
      <c r="D6" s="315">
        <v>13001015</v>
      </c>
      <c r="E6" s="155" t="s">
        <v>37</v>
      </c>
      <c r="F6" s="316" t="s">
        <v>38</v>
      </c>
      <c r="G6" s="292">
        <v>3</v>
      </c>
      <c r="H6" s="177">
        <v>3</v>
      </c>
      <c r="I6" s="177"/>
      <c r="J6" s="177"/>
      <c r="K6" s="177">
        <v>3</v>
      </c>
      <c r="L6" s="177"/>
      <c r="M6" s="177"/>
      <c r="N6" s="177"/>
      <c r="O6" s="177"/>
      <c r="P6" s="292"/>
      <c r="Q6" s="292"/>
      <c r="R6" s="394" t="s">
        <v>34</v>
      </c>
      <c r="S6" s="395" t="s">
        <v>35</v>
      </c>
      <c r="T6" s="191" t="s">
        <v>36</v>
      </c>
      <c r="U6" s="191"/>
      <c r="V6" s="191"/>
      <c r="W6" s="191"/>
      <c r="X6" s="191"/>
      <c r="Y6" s="191" t="s">
        <v>36</v>
      </c>
      <c r="Z6" s="191"/>
      <c r="AA6" s="191"/>
      <c r="AB6" s="191"/>
      <c r="AC6" s="191" t="s">
        <v>36</v>
      </c>
      <c r="AD6" s="150"/>
      <c r="AE6" s="150"/>
    </row>
    <row r="7" spans="1:31">
      <c r="A7" s="309"/>
      <c r="B7" s="306"/>
      <c r="C7" s="310"/>
      <c r="D7" s="311">
        <v>13001013</v>
      </c>
      <c r="E7" s="312" t="s">
        <v>39</v>
      </c>
      <c r="F7" s="313" t="s">
        <v>40</v>
      </c>
      <c r="G7" s="314">
        <v>3</v>
      </c>
      <c r="H7" s="317">
        <v>3</v>
      </c>
      <c r="I7" s="177"/>
      <c r="J7" s="177"/>
      <c r="K7" s="177"/>
      <c r="L7" s="177"/>
      <c r="M7" s="177">
        <v>3</v>
      </c>
      <c r="N7" s="177"/>
      <c r="O7" s="177"/>
      <c r="P7" s="200"/>
      <c r="Q7" s="292"/>
      <c r="R7" s="394" t="s">
        <v>34</v>
      </c>
      <c r="S7" s="395" t="s">
        <v>35</v>
      </c>
      <c r="T7" s="191" t="s">
        <v>36</v>
      </c>
      <c r="U7" s="191"/>
      <c r="V7" s="191"/>
      <c r="W7" s="191"/>
      <c r="X7" s="191"/>
      <c r="Y7" s="191" t="s">
        <v>36</v>
      </c>
      <c r="Z7" s="191"/>
      <c r="AA7" s="191"/>
      <c r="AB7" s="191"/>
      <c r="AC7" s="191" t="s">
        <v>36</v>
      </c>
      <c r="AD7" s="150"/>
      <c r="AE7" s="150"/>
    </row>
    <row r="8" ht="25.7" spans="1:31">
      <c r="A8" s="309"/>
      <c r="B8" s="306"/>
      <c r="C8" s="310"/>
      <c r="D8" s="315">
        <v>13001011</v>
      </c>
      <c r="E8" s="155" t="s">
        <v>41</v>
      </c>
      <c r="F8" s="316" t="s">
        <v>42</v>
      </c>
      <c r="G8" s="292">
        <v>2</v>
      </c>
      <c r="H8" s="177">
        <v>2</v>
      </c>
      <c r="I8" s="177"/>
      <c r="J8" s="177"/>
      <c r="K8" s="177"/>
      <c r="L8" s="177">
        <v>2</v>
      </c>
      <c r="M8" s="177"/>
      <c r="N8" s="177"/>
      <c r="O8" s="177"/>
      <c r="P8" s="292"/>
      <c r="Q8" s="391"/>
      <c r="R8" s="395" t="s">
        <v>43</v>
      </c>
      <c r="S8" s="395" t="s">
        <v>35</v>
      </c>
      <c r="T8" s="191" t="s">
        <v>36</v>
      </c>
      <c r="U8" s="191"/>
      <c r="V8" s="191"/>
      <c r="W8" s="191"/>
      <c r="X8" s="191"/>
      <c r="Y8" s="191" t="s">
        <v>36</v>
      </c>
      <c r="Z8" s="191"/>
      <c r="AA8" s="191"/>
      <c r="AB8" s="191"/>
      <c r="AC8" s="191" t="s">
        <v>36</v>
      </c>
      <c r="AD8" s="150"/>
      <c r="AE8" s="150"/>
    </row>
    <row r="9" ht="25.7" spans="1:31">
      <c r="A9" s="309"/>
      <c r="B9" s="306"/>
      <c r="C9" s="310"/>
      <c r="D9" s="315">
        <v>13001012</v>
      </c>
      <c r="E9" s="155" t="s">
        <v>44</v>
      </c>
      <c r="F9" s="316" t="s">
        <v>45</v>
      </c>
      <c r="G9" s="292">
        <v>3</v>
      </c>
      <c r="H9" s="177">
        <v>3</v>
      </c>
      <c r="I9" s="177"/>
      <c r="J9" s="200"/>
      <c r="K9" s="200"/>
      <c r="L9" s="292"/>
      <c r="M9" s="292">
        <v>3</v>
      </c>
      <c r="N9" s="292"/>
      <c r="O9" s="292"/>
      <c r="P9" s="292"/>
      <c r="Q9" s="292"/>
      <c r="R9" s="395" t="s">
        <v>34</v>
      </c>
      <c r="S9" s="395" t="s">
        <v>35</v>
      </c>
      <c r="T9" s="191" t="s">
        <v>36</v>
      </c>
      <c r="U9" s="191"/>
      <c r="V9" s="191"/>
      <c r="W9" s="191"/>
      <c r="X9" s="191"/>
      <c r="Y9" s="191" t="s">
        <v>36</v>
      </c>
      <c r="Z9" s="191"/>
      <c r="AA9" s="191"/>
      <c r="AB9" s="191"/>
      <c r="AC9" s="191" t="s">
        <v>36</v>
      </c>
      <c r="AD9" s="150"/>
      <c r="AE9" s="150"/>
    </row>
    <row r="10" spans="1:31">
      <c r="A10" s="309"/>
      <c r="B10" s="306"/>
      <c r="C10" s="310"/>
      <c r="D10" s="315">
        <v>13001016</v>
      </c>
      <c r="E10" s="155" t="s">
        <v>46</v>
      </c>
      <c r="F10" s="316" t="s">
        <v>47</v>
      </c>
      <c r="G10" s="292">
        <v>2</v>
      </c>
      <c r="H10" s="177">
        <v>2</v>
      </c>
      <c r="I10" s="177"/>
      <c r="J10" s="371" t="s">
        <v>48</v>
      </c>
      <c r="K10" s="372"/>
      <c r="L10" s="372"/>
      <c r="M10" s="372"/>
      <c r="N10" s="372"/>
      <c r="O10" s="372"/>
      <c r="P10" s="372"/>
      <c r="Q10" s="396"/>
      <c r="R10" s="395" t="s">
        <v>43</v>
      </c>
      <c r="S10" s="395" t="s">
        <v>35</v>
      </c>
      <c r="T10" s="191" t="s">
        <v>36</v>
      </c>
      <c r="U10" s="191"/>
      <c r="V10" s="191"/>
      <c r="W10" s="191"/>
      <c r="X10" s="191"/>
      <c r="Y10" s="191" t="s">
        <v>36</v>
      </c>
      <c r="Z10" s="191"/>
      <c r="AA10" s="191"/>
      <c r="AB10" s="191"/>
      <c r="AC10" s="191" t="s">
        <v>36</v>
      </c>
      <c r="AD10" s="150"/>
      <c r="AE10" s="150"/>
    </row>
    <row r="11" ht="14.15" spans="1:31">
      <c r="A11" s="309"/>
      <c r="B11" s="306"/>
      <c r="C11" s="310"/>
      <c r="D11" s="412" t="s">
        <v>49</v>
      </c>
      <c r="E11" s="155" t="s">
        <v>50</v>
      </c>
      <c r="F11" s="319" t="s">
        <v>51</v>
      </c>
      <c r="G11" s="292">
        <v>4</v>
      </c>
      <c r="H11" s="177">
        <v>4</v>
      </c>
      <c r="I11" s="177"/>
      <c r="J11" s="292">
        <v>4</v>
      </c>
      <c r="K11" s="292"/>
      <c r="L11" s="200"/>
      <c r="M11" s="200"/>
      <c r="N11" s="200"/>
      <c r="O11" s="200"/>
      <c r="P11" s="200"/>
      <c r="Q11" s="292"/>
      <c r="R11" s="395" t="s">
        <v>34</v>
      </c>
      <c r="S11" s="254"/>
      <c r="T11" s="202"/>
      <c r="U11" s="254" t="s">
        <v>52</v>
      </c>
      <c r="V11" s="202"/>
      <c r="W11" s="202"/>
      <c r="X11" s="202"/>
      <c r="Y11" s="202"/>
      <c r="Z11" s="202"/>
      <c r="AA11" s="202" t="s">
        <v>36</v>
      </c>
      <c r="AB11" s="202"/>
      <c r="AC11" s="202" t="s">
        <v>36</v>
      </c>
      <c r="AD11" s="150"/>
      <c r="AE11" s="150"/>
    </row>
    <row r="12" ht="14.15" spans="1:31">
      <c r="A12" s="309"/>
      <c r="B12" s="306"/>
      <c r="C12" s="310"/>
      <c r="D12" s="412" t="s">
        <v>53</v>
      </c>
      <c r="E12" s="155" t="s">
        <v>54</v>
      </c>
      <c r="F12" s="319" t="s">
        <v>55</v>
      </c>
      <c r="G12" s="320">
        <v>4</v>
      </c>
      <c r="H12" s="177">
        <v>4</v>
      </c>
      <c r="I12" s="177"/>
      <c r="J12" s="292"/>
      <c r="K12" s="292">
        <v>4</v>
      </c>
      <c r="L12" s="200"/>
      <c r="M12" s="200"/>
      <c r="N12" s="200"/>
      <c r="O12" s="200"/>
      <c r="P12" s="200"/>
      <c r="Q12" s="292"/>
      <c r="R12" s="395" t="s">
        <v>34</v>
      </c>
      <c r="S12" s="254"/>
      <c r="T12" s="202"/>
      <c r="U12" s="254" t="s">
        <v>52</v>
      </c>
      <c r="V12" s="202"/>
      <c r="W12" s="202"/>
      <c r="X12" s="202"/>
      <c r="Y12" s="202"/>
      <c r="Z12" s="202"/>
      <c r="AA12" s="202" t="s">
        <v>36</v>
      </c>
      <c r="AB12" s="202"/>
      <c r="AC12" s="202" t="s">
        <v>36</v>
      </c>
      <c r="AD12" s="150"/>
      <c r="AE12" s="150"/>
    </row>
    <row r="13" spans="1:31">
      <c r="A13" s="309"/>
      <c r="B13" s="306"/>
      <c r="C13" s="310"/>
      <c r="D13" s="321">
        <v>12001005</v>
      </c>
      <c r="E13" s="155" t="s">
        <v>56</v>
      </c>
      <c r="F13" s="175" t="s">
        <v>57</v>
      </c>
      <c r="G13" s="292">
        <v>1</v>
      </c>
      <c r="H13" s="177"/>
      <c r="I13" s="177">
        <v>1</v>
      </c>
      <c r="J13" s="292">
        <v>1</v>
      </c>
      <c r="K13" s="292"/>
      <c r="L13" s="200"/>
      <c r="M13" s="200"/>
      <c r="N13" s="200"/>
      <c r="O13" s="200"/>
      <c r="P13" s="200"/>
      <c r="Q13" s="200"/>
      <c r="R13" s="191" t="s">
        <v>34</v>
      </c>
      <c r="S13" s="254"/>
      <c r="T13" s="202"/>
      <c r="U13" s="254" t="s">
        <v>36</v>
      </c>
      <c r="V13" s="202"/>
      <c r="W13" s="202"/>
      <c r="X13" s="202"/>
      <c r="Y13" s="202" t="s">
        <v>36</v>
      </c>
      <c r="Z13" s="202"/>
      <c r="AA13" s="202"/>
      <c r="AB13" s="202"/>
      <c r="AC13" s="202" t="s">
        <v>52</v>
      </c>
      <c r="AD13" s="150"/>
      <c r="AE13" s="150"/>
    </row>
    <row r="14" spans="1:31">
      <c r="A14" s="309"/>
      <c r="B14" s="306"/>
      <c r="C14" s="310"/>
      <c r="D14" s="321">
        <v>12001006</v>
      </c>
      <c r="E14" s="155" t="s">
        <v>58</v>
      </c>
      <c r="F14" s="175" t="s">
        <v>59</v>
      </c>
      <c r="G14" s="292">
        <v>1</v>
      </c>
      <c r="H14" s="177"/>
      <c r="I14" s="177">
        <v>1</v>
      </c>
      <c r="J14" s="292"/>
      <c r="K14" s="292">
        <v>1</v>
      </c>
      <c r="L14" s="200"/>
      <c r="M14" s="200"/>
      <c r="N14" s="200"/>
      <c r="O14" s="200"/>
      <c r="P14" s="200"/>
      <c r="Q14" s="200"/>
      <c r="R14" s="191" t="s">
        <v>34</v>
      </c>
      <c r="S14" s="254"/>
      <c r="T14" s="202"/>
      <c r="U14" s="254" t="s">
        <v>36</v>
      </c>
      <c r="V14" s="202"/>
      <c r="W14" s="202"/>
      <c r="X14" s="202"/>
      <c r="Y14" s="202" t="s">
        <v>36</v>
      </c>
      <c r="Z14" s="202"/>
      <c r="AA14" s="202"/>
      <c r="AB14" s="202"/>
      <c r="AC14" s="202" t="s">
        <v>52</v>
      </c>
      <c r="AD14" s="150"/>
      <c r="AE14" s="150"/>
    </row>
    <row r="15" spans="1:33">
      <c r="A15" s="309"/>
      <c r="B15" s="306"/>
      <c r="C15" s="310"/>
      <c r="D15" s="321">
        <v>12001007</v>
      </c>
      <c r="E15" s="155" t="s">
        <v>60</v>
      </c>
      <c r="F15" s="175" t="s">
        <v>61</v>
      </c>
      <c r="G15" s="292">
        <v>1</v>
      </c>
      <c r="H15" s="177"/>
      <c r="I15" s="177">
        <v>1</v>
      </c>
      <c r="J15" s="292"/>
      <c r="K15" s="292"/>
      <c r="L15" s="292">
        <v>1</v>
      </c>
      <c r="M15" s="292"/>
      <c r="N15" s="292"/>
      <c r="O15" s="292"/>
      <c r="P15" s="292"/>
      <c r="Q15" s="292"/>
      <c r="R15" s="191" t="s">
        <v>34</v>
      </c>
      <c r="S15" s="254"/>
      <c r="T15" s="202"/>
      <c r="U15" s="254" t="s">
        <v>36</v>
      </c>
      <c r="V15" s="202"/>
      <c r="W15" s="202"/>
      <c r="X15" s="202"/>
      <c r="Y15" s="202" t="s">
        <v>36</v>
      </c>
      <c r="Z15" s="202"/>
      <c r="AA15" s="202"/>
      <c r="AB15" s="202"/>
      <c r="AC15" s="202" t="s">
        <v>52</v>
      </c>
      <c r="AD15" s="150"/>
      <c r="AE15" s="150"/>
      <c r="AG15" s="44"/>
    </row>
    <row r="16" spans="1:31">
      <c r="A16" s="309"/>
      <c r="B16" s="306"/>
      <c r="C16" s="307"/>
      <c r="D16" s="321">
        <v>12001008</v>
      </c>
      <c r="E16" s="155" t="s">
        <v>62</v>
      </c>
      <c r="F16" s="175" t="s">
        <v>63</v>
      </c>
      <c r="G16" s="292">
        <v>1</v>
      </c>
      <c r="H16" s="177"/>
      <c r="I16" s="177">
        <v>1</v>
      </c>
      <c r="J16" s="292"/>
      <c r="K16" s="292"/>
      <c r="L16" s="292"/>
      <c r="M16" s="292">
        <v>1</v>
      </c>
      <c r="N16" s="292"/>
      <c r="O16" s="292"/>
      <c r="P16" s="292"/>
      <c r="Q16" s="292"/>
      <c r="R16" s="191" t="s">
        <v>34</v>
      </c>
      <c r="S16" s="254"/>
      <c r="T16" s="202"/>
      <c r="U16" s="254" t="s">
        <v>36</v>
      </c>
      <c r="V16" s="202"/>
      <c r="W16" s="202"/>
      <c r="X16" s="202"/>
      <c r="Y16" s="202" t="s">
        <v>36</v>
      </c>
      <c r="Z16" s="202"/>
      <c r="AA16" s="202"/>
      <c r="AB16" s="202"/>
      <c r="AC16" s="202" t="s">
        <v>52</v>
      </c>
      <c r="AD16" s="150"/>
      <c r="AE16" s="150"/>
    </row>
    <row r="17" spans="1:31">
      <c r="A17" s="309"/>
      <c r="B17" s="306"/>
      <c r="C17" s="322" t="s">
        <v>64</v>
      </c>
      <c r="D17" s="413" t="s">
        <v>65</v>
      </c>
      <c r="E17" s="155" t="s">
        <v>66</v>
      </c>
      <c r="F17" s="175" t="s">
        <v>67</v>
      </c>
      <c r="G17" s="314">
        <v>2</v>
      </c>
      <c r="H17" s="317">
        <v>2</v>
      </c>
      <c r="I17" s="317"/>
      <c r="J17" s="373" t="s">
        <v>48</v>
      </c>
      <c r="K17" s="374"/>
      <c r="L17" s="374"/>
      <c r="M17" s="374"/>
      <c r="N17" s="374"/>
      <c r="O17" s="375"/>
      <c r="P17" s="292"/>
      <c r="Q17" s="292"/>
      <c r="R17" s="191" t="s">
        <v>34</v>
      </c>
      <c r="S17" s="254"/>
      <c r="T17" s="202"/>
      <c r="U17" s="254"/>
      <c r="V17" s="202" t="s">
        <v>35</v>
      </c>
      <c r="W17" s="202" t="s">
        <v>36</v>
      </c>
      <c r="X17" s="202"/>
      <c r="Y17" s="202"/>
      <c r="Z17" s="202" t="s">
        <v>52</v>
      </c>
      <c r="AA17" s="202"/>
      <c r="AB17" s="202"/>
      <c r="AC17" s="202"/>
      <c r="AD17" s="150"/>
      <c r="AE17" s="150"/>
    </row>
    <row r="18" spans="1:31">
      <c r="A18" s="309"/>
      <c r="B18" s="306"/>
      <c r="C18" s="310"/>
      <c r="D18" s="413" t="s">
        <v>68</v>
      </c>
      <c r="E18" s="155" t="s">
        <v>69</v>
      </c>
      <c r="F18" s="175" t="s">
        <v>70</v>
      </c>
      <c r="G18" s="324"/>
      <c r="H18" s="325"/>
      <c r="I18" s="325"/>
      <c r="J18" s="376"/>
      <c r="K18" s="377"/>
      <c r="L18" s="377"/>
      <c r="M18" s="377"/>
      <c r="N18" s="377"/>
      <c r="O18" s="378"/>
      <c r="P18" s="292"/>
      <c r="Q18" s="292"/>
      <c r="R18" s="191" t="s">
        <v>34</v>
      </c>
      <c r="S18" s="254"/>
      <c r="T18" s="202"/>
      <c r="U18" s="254"/>
      <c r="V18" s="202" t="s">
        <v>35</v>
      </c>
      <c r="W18" s="202" t="s">
        <v>36</v>
      </c>
      <c r="X18" s="202"/>
      <c r="Y18" s="202"/>
      <c r="Z18" s="202" t="s">
        <v>52</v>
      </c>
      <c r="AA18" s="202"/>
      <c r="AB18" s="202"/>
      <c r="AC18" s="202"/>
      <c r="AD18" s="150"/>
      <c r="AE18" s="150"/>
    </row>
    <row r="19" spans="1:31">
      <c r="A19" s="309"/>
      <c r="B19" s="306"/>
      <c r="C19" s="307"/>
      <c r="D19" s="323"/>
      <c r="E19" s="155" t="s">
        <v>71</v>
      </c>
      <c r="F19" s="175" t="s">
        <v>72</v>
      </c>
      <c r="G19" s="320"/>
      <c r="H19" s="326"/>
      <c r="I19" s="326"/>
      <c r="J19" s="379"/>
      <c r="K19" s="380"/>
      <c r="L19" s="380"/>
      <c r="M19" s="380"/>
      <c r="N19" s="380"/>
      <c r="O19" s="381"/>
      <c r="P19" s="292"/>
      <c r="Q19" s="292"/>
      <c r="R19" s="191" t="s">
        <v>34</v>
      </c>
      <c r="S19" s="254"/>
      <c r="T19" s="202"/>
      <c r="U19" s="254"/>
      <c r="V19" s="202" t="s">
        <v>35</v>
      </c>
      <c r="W19" s="202" t="s">
        <v>36</v>
      </c>
      <c r="X19" s="202"/>
      <c r="Y19" s="202"/>
      <c r="Z19" s="202" t="s">
        <v>52</v>
      </c>
      <c r="AA19" s="202"/>
      <c r="AB19" s="202"/>
      <c r="AC19" s="202"/>
      <c r="AD19" s="150"/>
      <c r="AE19" s="150"/>
    </row>
    <row r="20" spans="1:31">
      <c r="A20" s="309"/>
      <c r="B20" s="306"/>
      <c r="C20" s="322" t="s">
        <v>31</v>
      </c>
      <c r="D20" s="321" t="s">
        <v>73</v>
      </c>
      <c r="E20" s="155" t="s">
        <v>74</v>
      </c>
      <c r="F20" s="327"/>
      <c r="G20" s="218">
        <v>2</v>
      </c>
      <c r="H20" s="328"/>
      <c r="I20" s="382">
        <v>2</v>
      </c>
      <c r="J20" s="254">
        <v>2</v>
      </c>
      <c r="K20" s="254"/>
      <c r="L20" s="282"/>
      <c r="M20" s="282"/>
      <c r="N20" s="282"/>
      <c r="O20" s="282"/>
      <c r="P20" s="282"/>
      <c r="Q20" s="282"/>
      <c r="R20" s="395" t="s">
        <v>43</v>
      </c>
      <c r="S20" s="254"/>
      <c r="T20" s="202"/>
      <c r="U20" s="254" t="s">
        <v>36</v>
      </c>
      <c r="V20" s="202"/>
      <c r="W20" s="202"/>
      <c r="X20" s="202"/>
      <c r="Y20" s="202" t="s">
        <v>36</v>
      </c>
      <c r="Z20" s="202"/>
      <c r="AA20" s="202"/>
      <c r="AB20" s="202"/>
      <c r="AC20" s="202" t="s">
        <v>52</v>
      </c>
      <c r="AD20" s="150"/>
      <c r="AE20" s="150"/>
    </row>
    <row r="21" spans="1:31">
      <c r="A21" s="309"/>
      <c r="B21" s="306"/>
      <c r="C21" s="310"/>
      <c r="D21" s="321" t="s">
        <v>75</v>
      </c>
      <c r="E21" s="155" t="s">
        <v>76</v>
      </c>
      <c r="F21" s="316" t="s">
        <v>77</v>
      </c>
      <c r="G21" s="254">
        <v>2</v>
      </c>
      <c r="H21" s="187">
        <v>2</v>
      </c>
      <c r="I21" s="187"/>
      <c r="J21" s="254">
        <v>2</v>
      </c>
      <c r="K21" s="254"/>
      <c r="L21" s="254"/>
      <c r="M21" s="254"/>
      <c r="N21" s="254"/>
      <c r="O21" s="254"/>
      <c r="P21" s="254"/>
      <c r="Q21" s="254"/>
      <c r="R21" s="395" t="s">
        <v>43</v>
      </c>
      <c r="S21" s="254"/>
      <c r="T21" s="202"/>
      <c r="U21" s="254" t="s">
        <v>36</v>
      </c>
      <c r="V21" s="202"/>
      <c r="W21" s="202"/>
      <c r="X21" s="202"/>
      <c r="Y21" s="202" t="s">
        <v>36</v>
      </c>
      <c r="Z21" s="202"/>
      <c r="AA21" s="202"/>
      <c r="AB21" s="202"/>
      <c r="AC21" s="202" t="s">
        <v>52</v>
      </c>
      <c r="AD21" s="150"/>
      <c r="AE21" s="150"/>
    </row>
    <row r="22" spans="1:31">
      <c r="A22" s="309"/>
      <c r="B22" s="306"/>
      <c r="C22" s="329"/>
      <c r="D22" s="321" t="s">
        <v>78</v>
      </c>
      <c r="E22" s="155" t="s">
        <v>79</v>
      </c>
      <c r="F22" s="175" t="s">
        <v>80</v>
      </c>
      <c r="G22" s="292">
        <v>1</v>
      </c>
      <c r="H22" s="177">
        <v>1</v>
      </c>
      <c r="I22" s="177"/>
      <c r="J22" s="292">
        <v>1</v>
      </c>
      <c r="K22" s="292"/>
      <c r="L22" s="292"/>
      <c r="M22" s="292"/>
      <c r="N22" s="292"/>
      <c r="O22" s="292"/>
      <c r="P22" s="292"/>
      <c r="Q22" s="292"/>
      <c r="R22" s="395" t="s">
        <v>43</v>
      </c>
      <c r="S22" s="254" t="s">
        <v>36</v>
      </c>
      <c r="T22" s="202" t="s">
        <v>52</v>
      </c>
      <c r="U22" s="254"/>
      <c r="V22" s="202"/>
      <c r="W22" s="202"/>
      <c r="X22" s="202"/>
      <c r="Y22" s="202"/>
      <c r="Z22" s="202" t="s">
        <v>35</v>
      </c>
      <c r="AA22" s="202"/>
      <c r="AB22" s="202"/>
      <c r="AC22" s="202" t="s">
        <v>52</v>
      </c>
      <c r="AD22" s="150"/>
      <c r="AE22" s="150"/>
    </row>
    <row r="23" spans="1:31">
      <c r="A23" s="309"/>
      <c r="B23" s="306"/>
      <c r="C23" s="329"/>
      <c r="D23" s="321" t="s">
        <v>81</v>
      </c>
      <c r="E23" s="155" t="s">
        <v>82</v>
      </c>
      <c r="F23" s="175" t="s">
        <v>83</v>
      </c>
      <c r="G23" s="292">
        <v>1</v>
      </c>
      <c r="H23" s="177">
        <v>1</v>
      </c>
      <c r="I23" s="177"/>
      <c r="J23" s="292"/>
      <c r="K23" s="292"/>
      <c r="L23" s="292">
        <v>1</v>
      </c>
      <c r="M23" s="292"/>
      <c r="N23" s="292"/>
      <c r="O23" s="292"/>
      <c r="P23" s="292"/>
      <c r="Q23" s="292"/>
      <c r="R23" s="395" t="s">
        <v>43</v>
      </c>
      <c r="S23" s="254" t="s">
        <v>36</v>
      </c>
      <c r="T23" s="202" t="s">
        <v>52</v>
      </c>
      <c r="U23" s="254"/>
      <c r="V23" s="202"/>
      <c r="W23" s="202"/>
      <c r="X23" s="202"/>
      <c r="Y23" s="202"/>
      <c r="Z23" s="202" t="s">
        <v>35</v>
      </c>
      <c r="AA23" s="202"/>
      <c r="AB23" s="202"/>
      <c r="AC23" s="202" t="s">
        <v>52</v>
      </c>
      <c r="AD23" s="150"/>
      <c r="AE23" s="150"/>
    </row>
    <row r="24" spans="1:31">
      <c r="A24" s="309"/>
      <c r="B24" s="306"/>
      <c r="C24" s="329"/>
      <c r="D24" s="321" t="s">
        <v>84</v>
      </c>
      <c r="E24" s="155" t="s">
        <v>85</v>
      </c>
      <c r="F24" s="175" t="s">
        <v>86</v>
      </c>
      <c r="G24" s="292">
        <v>1</v>
      </c>
      <c r="H24" s="177">
        <v>1</v>
      </c>
      <c r="I24" s="177"/>
      <c r="J24" s="292"/>
      <c r="K24" s="292"/>
      <c r="L24" s="292"/>
      <c r="M24" s="292"/>
      <c r="N24" s="292">
        <v>1</v>
      </c>
      <c r="O24" s="292"/>
      <c r="P24" s="292"/>
      <c r="Q24" s="292"/>
      <c r="R24" s="395" t="s">
        <v>43</v>
      </c>
      <c r="S24" s="254" t="s">
        <v>36</v>
      </c>
      <c r="T24" s="202" t="s">
        <v>52</v>
      </c>
      <c r="U24" s="254"/>
      <c r="V24" s="202"/>
      <c r="W24" s="202"/>
      <c r="X24" s="202"/>
      <c r="Y24" s="202"/>
      <c r="Z24" s="202" t="s">
        <v>35</v>
      </c>
      <c r="AA24" s="202"/>
      <c r="AB24" s="202"/>
      <c r="AC24" s="202" t="s">
        <v>52</v>
      </c>
      <c r="AD24" s="150"/>
      <c r="AE24" s="150"/>
    </row>
    <row r="25" spans="1:31">
      <c r="A25" s="309"/>
      <c r="B25" s="306"/>
      <c r="C25" s="329"/>
      <c r="D25" s="321"/>
      <c r="E25" s="155" t="s">
        <v>87</v>
      </c>
      <c r="F25" s="175" t="s">
        <v>88</v>
      </c>
      <c r="G25" s="177">
        <v>1</v>
      </c>
      <c r="H25" s="177">
        <v>1</v>
      </c>
      <c r="I25" s="177"/>
      <c r="J25" s="177"/>
      <c r="K25" s="177"/>
      <c r="L25" s="177"/>
      <c r="M25" s="177"/>
      <c r="N25" s="177"/>
      <c r="O25" s="177"/>
      <c r="P25" s="292">
        <v>1</v>
      </c>
      <c r="Q25" s="292"/>
      <c r="R25" s="395" t="s">
        <v>43</v>
      </c>
      <c r="S25" s="254" t="s">
        <v>36</v>
      </c>
      <c r="T25" s="202" t="s">
        <v>52</v>
      </c>
      <c r="U25" s="254"/>
      <c r="V25" s="202"/>
      <c r="W25" s="202"/>
      <c r="X25" s="202"/>
      <c r="Y25" s="202"/>
      <c r="Z25" s="202" t="s">
        <v>35</v>
      </c>
      <c r="AA25" s="202"/>
      <c r="AB25" s="202"/>
      <c r="AC25" s="202" t="s">
        <v>52</v>
      </c>
      <c r="AD25" s="150"/>
      <c r="AE25" s="150"/>
    </row>
    <row r="26" spans="1:31">
      <c r="A26" s="309"/>
      <c r="B26" s="306"/>
      <c r="C26" s="329"/>
      <c r="D26" s="321" t="s">
        <v>89</v>
      </c>
      <c r="E26" s="155" t="s">
        <v>90</v>
      </c>
      <c r="F26" s="330" t="s">
        <v>91</v>
      </c>
      <c r="G26" s="177">
        <v>1</v>
      </c>
      <c r="H26" s="177">
        <v>1</v>
      </c>
      <c r="I26" s="383"/>
      <c r="J26" s="177">
        <v>1</v>
      </c>
      <c r="K26" s="177"/>
      <c r="L26" s="177"/>
      <c r="M26" s="177"/>
      <c r="N26" s="177"/>
      <c r="O26" s="177"/>
      <c r="P26" s="384"/>
      <c r="Q26" s="254"/>
      <c r="R26" s="395" t="s">
        <v>43</v>
      </c>
      <c r="S26" s="254" t="s">
        <v>35</v>
      </c>
      <c r="T26" s="202"/>
      <c r="U26" s="254" t="s">
        <v>52</v>
      </c>
      <c r="V26" s="202"/>
      <c r="W26" s="202"/>
      <c r="X26" s="202"/>
      <c r="Y26" s="202"/>
      <c r="Z26" s="202"/>
      <c r="AA26" s="202"/>
      <c r="AB26" s="202"/>
      <c r="AC26" s="202"/>
      <c r="AD26" s="150"/>
      <c r="AE26" s="150"/>
    </row>
    <row r="27" spans="1:31">
      <c r="A27" s="309"/>
      <c r="B27" s="306"/>
      <c r="C27" s="329"/>
      <c r="D27" s="331"/>
      <c r="E27" s="155" t="s">
        <v>92</v>
      </c>
      <c r="F27" s="330" t="s">
        <v>93</v>
      </c>
      <c r="G27" s="177">
        <v>1</v>
      </c>
      <c r="H27" s="177">
        <v>1</v>
      </c>
      <c r="I27" s="383"/>
      <c r="J27" s="177"/>
      <c r="K27" s="177"/>
      <c r="L27" s="177">
        <v>1</v>
      </c>
      <c r="M27" s="177"/>
      <c r="N27" s="177"/>
      <c r="O27" s="177"/>
      <c r="P27" s="384"/>
      <c r="Q27" s="254"/>
      <c r="R27" s="395" t="s">
        <v>43</v>
      </c>
      <c r="S27" s="254"/>
      <c r="T27" s="202"/>
      <c r="U27" s="254" t="s">
        <v>52</v>
      </c>
      <c r="V27" s="202"/>
      <c r="W27" s="202"/>
      <c r="X27" s="202"/>
      <c r="Y27" s="202"/>
      <c r="Z27" s="202" t="s">
        <v>35</v>
      </c>
      <c r="AA27" s="202"/>
      <c r="AB27" s="202"/>
      <c r="AC27" s="202"/>
      <c r="AD27" s="150"/>
      <c r="AE27" s="150"/>
    </row>
    <row r="28" ht="12.75" customHeight="1" spans="1:31">
      <c r="A28" s="309"/>
      <c r="B28" s="306"/>
      <c r="C28" s="329"/>
      <c r="D28" s="331"/>
      <c r="E28" s="155" t="s">
        <v>94</v>
      </c>
      <c r="F28" s="330" t="s">
        <v>95</v>
      </c>
      <c r="G28" s="177">
        <v>1</v>
      </c>
      <c r="H28" s="177">
        <v>1</v>
      </c>
      <c r="I28" s="383"/>
      <c r="J28" s="385" t="s">
        <v>96</v>
      </c>
      <c r="K28" s="386"/>
      <c r="L28" s="386"/>
      <c r="M28" s="386"/>
      <c r="N28" s="386"/>
      <c r="O28" s="386"/>
      <c r="P28" s="386"/>
      <c r="Q28" s="397"/>
      <c r="R28" s="395" t="s">
        <v>43</v>
      </c>
      <c r="S28" s="254"/>
      <c r="T28" s="202"/>
      <c r="U28" s="254" t="s">
        <v>52</v>
      </c>
      <c r="V28" s="202"/>
      <c r="W28" s="202"/>
      <c r="X28" s="202"/>
      <c r="Y28" s="202"/>
      <c r="Z28" s="202" t="s">
        <v>35</v>
      </c>
      <c r="AA28" s="202"/>
      <c r="AB28" s="202"/>
      <c r="AC28" s="202"/>
      <c r="AD28" s="150"/>
      <c r="AE28" s="150"/>
    </row>
    <row r="29" spans="1:31">
      <c r="A29" s="304"/>
      <c r="B29" s="332"/>
      <c r="C29" s="333" t="s">
        <v>97</v>
      </c>
      <c r="D29" s="334"/>
      <c r="E29" s="335"/>
      <c r="F29" s="336"/>
      <c r="G29" s="182">
        <f t="shared" ref="G29:Q29" si="0">SUMIF(G5:G28,"&lt;&gt;")</f>
        <v>41</v>
      </c>
      <c r="H29" s="182">
        <f t="shared" si="0"/>
        <v>35</v>
      </c>
      <c r="I29" s="182">
        <f t="shared" si="0"/>
        <v>6</v>
      </c>
      <c r="J29" s="182">
        <f t="shared" si="0"/>
        <v>14</v>
      </c>
      <c r="K29" s="182">
        <f t="shared" si="0"/>
        <v>8</v>
      </c>
      <c r="L29" s="182">
        <f t="shared" si="0"/>
        <v>5</v>
      </c>
      <c r="M29" s="182">
        <f t="shared" si="0"/>
        <v>7</v>
      </c>
      <c r="N29" s="182">
        <f t="shared" si="0"/>
        <v>1</v>
      </c>
      <c r="O29" s="182">
        <f t="shared" si="0"/>
        <v>0</v>
      </c>
      <c r="P29" s="182">
        <f t="shared" si="0"/>
        <v>1</v>
      </c>
      <c r="Q29" s="182">
        <f t="shared" si="0"/>
        <v>0</v>
      </c>
      <c r="R29" s="152"/>
      <c r="S29" s="202"/>
      <c r="T29" s="202"/>
      <c r="U29" s="202"/>
      <c r="V29" s="202"/>
      <c r="W29" s="202"/>
      <c r="X29" s="202"/>
      <c r="Y29" s="202"/>
      <c r="Z29" s="202"/>
      <c r="AA29" s="202"/>
      <c r="AB29" s="202"/>
      <c r="AC29" s="202"/>
      <c r="AD29" s="150"/>
      <c r="AE29" s="150"/>
    </row>
    <row r="30" spans="1:31">
      <c r="A30" s="309" t="s">
        <v>98</v>
      </c>
      <c r="B30" s="306"/>
      <c r="C30" s="26" t="s">
        <v>31</v>
      </c>
      <c r="D30" s="414" t="s">
        <v>99</v>
      </c>
      <c r="E30" s="338" t="s">
        <v>100</v>
      </c>
      <c r="F30" s="339" t="s">
        <v>101</v>
      </c>
      <c r="G30" s="317">
        <v>2</v>
      </c>
      <c r="H30" s="317">
        <v>2</v>
      </c>
      <c r="I30" s="317"/>
      <c r="J30" s="317"/>
      <c r="K30" s="317"/>
      <c r="L30" s="317">
        <v>2</v>
      </c>
      <c r="M30" s="317"/>
      <c r="N30" s="317"/>
      <c r="O30" s="317"/>
      <c r="P30" s="317"/>
      <c r="Q30" s="317"/>
      <c r="R30" s="398" t="s">
        <v>43</v>
      </c>
      <c r="S30" s="254" t="s">
        <v>52</v>
      </c>
      <c r="T30" s="202"/>
      <c r="U30" s="254" t="s">
        <v>35</v>
      </c>
      <c r="V30" s="202"/>
      <c r="W30" s="202" t="s">
        <v>36</v>
      </c>
      <c r="X30" s="202"/>
      <c r="Y30" s="202"/>
      <c r="Z30" s="202"/>
      <c r="AA30" s="202" t="s">
        <v>35</v>
      </c>
      <c r="AB30" s="202" t="s">
        <v>35</v>
      </c>
      <c r="AC30" s="202" t="s">
        <v>52</v>
      </c>
      <c r="AD30" s="150"/>
      <c r="AE30" s="150"/>
    </row>
    <row r="31" ht="25.7" spans="1:31">
      <c r="A31" s="309"/>
      <c r="B31" s="306"/>
      <c r="C31" s="27"/>
      <c r="D31" s="414" t="s">
        <v>102</v>
      </c>
      <c r="E31" s="340" t="s">
        <v>103</v>
      </c>
      <c r="F31" s="341" t="s">
        <v>104</v>
      </c>
      <c r="G31" s="317">
        <v>2</v>
      </c>
      <c r="H31" s="317">
        <v>2</v>
      </c>
      <c r="I31" s="317"/>
      <c r="J31" s="317"/>
      <c r="K31" s="317"/>
      <c r="L31" s="177">
        <v>2</v>
      </c>
      <c r="M31" s="387"/>
      <c r="N31" s="317"/>
      <c r="O31" s="317"/>
      <c r="P31" s="317"/>
      <c r="Q31" s="317"/>
      <c r="R31" s="398" t="s">
        <v>43</v>
      </c>
      <c r="S31" s="254" t="s">
        <v>35</v>
      </c>
      <c r="T31" s="202" t="s">
        <v>35</v>
      </c>
      <c r="U31" s="254"/>
      <c r="V31" s="202"/>
      <c r="W31" s="202"/>
      <c r="X31" s="202"/>
      <c r="Y31" s="202" t="s">
        <v>52</v>
      </c>
      <c r="Z31" s="202"/>
      <c r="AA31" s="202"/>
      <c r="AB31" s="202"/>
      <c r="AC31" s="202"/>
      <c r="AD31" s="150"/>
      <c r="AE31" s="150"/>
    </row>
    <row r="32" spans="1:31">
      <c r="A32" s="309"/>
      <c r="B32" s="306"/>
      <c r="C32" s="27"/>
      <c r="D32" s="414" t="s">
        <v>105</v>
      </c>
      <c r="E32" s="340" t="s">
        <v>106</v>
      </c>
      <c r="F32" s="341" t="s">
        <v>107</v>
      </c>
      <c r="G32" s="317">
        <v>1</v>
      </c>
      <c r="H32" s="317">
        <v>1</v>
      </c>
      <c r="I32" s="317"/>
      <c r="J32" s="317"/>
      <c r="K32" s="317">
        <v>1</v>
      </c>
      <c r="L32" s="317"/>
      <c r="M32" s="317"/>
      <c r="N32" s="317"/>
      <c r="O32" s="317"/>
      <c r="P32" s="317"/>
      <c r="Q32" s="317"/>
      <c r="R32" s="398" t="s">
        <v>43</v>
      </c>
      <c r="S32" s="254" t="s">
        <v>52</v>
      </c>
      <c r="T32" s="202" t="s">
        <v>35</v>
      </c>
      <c r="U32" s="254"/>
      <c r="V32" s="202"/>
      <c r="W32" s="202"/>
      <c r="X32" s="202"/>
      <c r="Y32" s="202" t="s">
        <v>52</v>
      </c>
      <c r="Z32" s="202"/>
      <c r="AA32" s="202"/>
      <c r="AB32" s="202"/>
      <c r="AC32" s="202"/>
      <c r="AD32" s="150"/>
      <c r="AE32" s="150"/>
    </row>
    <row r="33" s="295" customFormat="1" spans="1:31">
      <c r="A33" s="309"/>
      <c r="B33" s="306"/>
      <c r="C33" s="28"/>
      <c r="D33" s="342" t="s">
        <v>108</v>
      </c>
      <c r="E33" s="343"/>
      <c r="F33" s="344"/>
      <c r="G33" s="230">
        <f>SUM(G30:G32)</f>
        <v>5</v>
      </c>
      <c r="H33" s="230">
        <f t="shared" ref="H33:N33" si="1">SUM(H30:H32)</f>
        <v>5</v>
      </c>
      <c r="I33" s="230">
        <f t="shared" si="1"/>
        <v>0</v>
      </c>
      <c r="J33" s="230">
        <f t="shared" si="1"/>
        <v>0</v>
      </c>
      <c r="K33" s="230">
        <f t="shared" si="1"/>
        <v>1</v>
      </c>
      <c r="L33" s="230">
        <f t="shared" si="1"/>
        <v>4</v>
      </c>
      <c r="M33" s="230">
        <f t="shared" si="1"/>
        <v>0</v>
      </c>
      <c r="N33" s="230">
        <f t="shared" si="1"/>
        <v>0</v>
      </c>
      <c r="O33" s="230">
        <f t="shared" ref="O33" si="2">SUM(O30:O32)</f>
        <v>0</v>
      </c>
      <c r="P33" s="230">
        <f t="shared" ref="P33" si="3">SUM(P30:P32)</f>
        <v>0</v>
      </c>
      <c r="Q33" s="230">
        <f t="shared" ref="Q33" si="4">SUM(Q30:Q32)</f>
        <v>0</v>
      </c>
      <c r="R33" s="207"/>
      <c r="S33" s="254"/>
      <c r="T33" s="202"/>
      <c r="U33" s="254"/>
      <c r="V33" s="202"/>
      <c r="W33" s="202"/>
      <c r="X33" s="202"/>
      <c r="Y33" s="202"/>
      <c r="Z33" s="202"/>
      <c r="AA33" s="202"/>
      <c r="AB33" s="202"/>
      <c r="AC33" s="202"/>
      <c r="AD33" s="405"/>
      <c r="AE33" s="405"/>
    </row>
    <row r="34" s="295" customFormat="1" spans="1:31">
      <c r="A34" s="309"/>
      <c r="B34" s="306"/>
      <c r="C34" s="322" t="s">
        <v>109</v>
      </c>
      <c r="D34" s="345" t="s">
        <v>110</v>
      </c>
      <c r="E34" s="346"/>
      <c r="F34" s="344"/>
      <c r="G34" s="177">
        <v>6</v>
      </c>
      <c r="H34" s="230"/>
      <c r="I34" s="230"/>
      <c r="J34" s="230"/>
      <c r="K34" s="230"/>
      <c r="L34" s="230"/>
      <c r="M34" s="230"/>
      <c r="N34" s="230"/>
      <c r="O34" s="230"/>
      <c r="P34" s="230"/>
      <c r="Q34" s="230"/>
      <c r="R34" s="207"/>
      <c r="S34" s="254"/>
      <c r="T34" s="202"/>
      <c r="U34" s="254"/>
      <c r="V34" s="202"/>
      <c r="W34" s="202"/>
      <c r="X34" s="202"/>
      <c r="Y34" s="202"/>
      <c r="Z34" s="202"/>
      <c r="AA34" s="202"/>
      <c r="AB34" s="202"/>
      <c r="AC34" s="202"/>
      <c r="AD34" s="405"/>
      <c r="AE34" s="405"/>
    </row>
    <row r="35" spans="1:31">
      <c r="A35" s="309"/>
      <c r="B35" s="306"/>
      <c r="C35" s="307"/>
      <c r="D35" s="345" t="s">
        <v>111</v>
      </c>
      <c r="E35" s="346"/>
      <c r="F35" s="175"/>
      <c r="G35" s="177">
        <v>5</v>
      </c>
      <c r="H35" s="177"/>
      <c r="I35" s="177"/>
      <c r="J35" s="177"/>
      <c r="K35" s="177"/>
      <c r="L35" s="177"/>
      <c r="M35" s="177"/>
      <c r="N35" s="177"/>
      <c r="O35" s="177"/>
      <c r="P35" s="177"/>
      <c r="Q35" s="177"/>
      <c r="R35" s="152" t="s">
        <v>43</v>
      </c>
      <c r="S35" s="254"/>
      <c r="T35" s="254"/>
      <c r="U35" s="254"/>
      <c r="V35" s="202"/>
      <c r="W35" s="202"/>
      <c r="X35" s="202"/>
      <c r="Y35" s="202"/>
      <c r="Z35" s="202"/>
      <c r="AA35" s="202"/>
      <c r="AB35" s="202"/>
      <c r="AC35" s="202"/>
      <c r="AD35" s="150"/>
      <c r="AE35" s="150"/>
    </row>
    <row r="36" spans="1:31">
      <c r="A36" s="304"/>
      <c r="B36" s="332"/>
      <c r="C36" s="347" t="s">
        <v>97</v>
      </c>
      <c r="D36" s="348"/>
      <c r="E36" s="349"/>
      <c r="F36" s="350"/>
      <c r="G36" s="200">
        <f>SUM(G33:G35)</f>
        <v>16</v>
      </c>
      <c r="H36" s="182">
        <v>16</v>
      </c>
      <c r="I36" s="182">
        <f t="shared" ref="I36:Q36" si="5">SUM(I33:I35)</f>
        <v>0</v>
      </c>
      <c r="J36" s="200">
        <f t="shared" si="5"/>
        <v>0</v>
      </c>
      <c r="K36" s="200">
        <f t="shared" si="5"/>
        <v>1</v>
      </c>
      <c r="L36" s="200">
        <f t="shared" si="5"/>
        <v>4</v>
      </c>
      <c r="M36" s="200">
        <f t="shared" si="5"/>
        <v>0</v>
      </c>
      <c r="N36" s="200">
        <f t="shared" si="5"/>
        <v>0</v>
      </c>
      <c r="O36" s="200">
        <f t="shared" si="5"/>
        <v>0</v>
      </c>
      <c r="P36" s="200">
        <f t="shared" si="5"/>
        <v>0</v>
      </c>
      <c r="Q36" s="200">
        <f t="shared" si="5"/>
        <v>0</v>
      </c>
      <c r="R36" s="394"/>
      <c r="S36" s="202"/>
      <c r="T36" s="202"/>
      <c r="U36" s="202"/>
      <c r="V36" s="202"/>
      <c r="W36" s="202"/>
      <c r="X36" s="202"/>
      <c r="Y36" s="202"/>
      <c r="Z36" s="202"/>
      <c r="AA36" s="202"/>
      <c r="AB36" s="202"/>
      <c r="AC36" s="202"/>
      <c r="AD36" s="150"/>
      <c r="AE36" s="150"/>
    </row>
    <row r="37" ht="14.15" spans="1:31">
      <c r="A37" s="197" t="s">
        <v>112</v>
      </c>
      <c r="B37" s="322" t="s">
        <v>113</v>
      </c>
      <c r="C37" s="179" t="s">
        <v>31</v>
      </c>
      <c r="D37" s="415" t="s">
        <v>114</v>
      </c>
      <c r="E37" s="351" t="s">
        <v>115</v>
      </c>
      <c r="F37" s="217" t="s">
        <v>116</v>
      </c>
      <c r="G37" s="292">
        <v>2</v>
      </c>
      <c r="H37" s="177">
        <v>1</v>
      </c>
      <c r="I37" s="177">
        <v>1</v>
      </c>
      <c r="J37" s="388" t="s">
        <v>96</v>
      </c>
      <c r="K37" s="389"/>
      <c r="L37" s="292"/>
      <c r="M37" s="292"/>
      <c r="N37" s="292"/>
      <c r="O37" s="292"/>
      <c r="P37" s="292"/>
      <c r="Q37" s="292"/>
      <c r="R37" s="394" t="s">
        <v>34</v>
      </c>
      <c r="S37" s="202"/>
      <c r="T37" s="202"/>
      <c r="U37" s="202"/>
      <c r="V37" s="202" t="s">
        <v>35</v>
      </c>
      <c r="W37" s="202"/>
      <c r="X37" s="202"/>
      <c r="Y37" s="202"/>
      <c r="Z37" s="202" t="s">
        <v>52</v>
      </c>
      <c r="AA37" s="202"/>
      <c r="AB37" s="202"/>
      <c r="AC37" s="202" t="s">
        <v>52</v>
      </c>
      <c r="AD37" s="150" t="s">
        <v>117</v>
      </c>
      <c r="AE37" s="150" t="s">
        <v>118</v>
      </c>
    </row>
    <row r="38" spans="1:31">
      <c r="A38" s="172"/>
      <c r="B38" s="310"/>
      <c r="C38" s="183"/>
      <c r="D38" s="415" t="s">
        <v>119</v>
      </c>
      <c r="E38" s="150" t="s">
        <v>120</v>
      </c>
      <c r="F38" s="217" t="s">
        <v>121</v>
      </c>
      <c r="G38" s="292">
        <v>1</v>
      </c>
      <c r="H38" s="177">
        <v>0.5</v>
      </c>
      <c r="I38" s="177">
        <v>0.5</v>
      </c>
      <c r="J38" s="292">
        <v>1</v>
      </c>
      <c r="K38" s="292"/>
      <c r="L38" s="292"/>
      <c r="M38" s="292"/>
      <c r="N38" s="292"/>
      <c r="O38" s="292"/>
      <c r="P38" s="292"/>
      <c r="Q38" s="292"/>
      <c r="R38" s="394" t="s">
        <v>34</v>
      </c>
      <c r="S38" s="202"/>
      <c r="T38" s="202"/>
      <c r="U38" s="202"/>
      <c r="V38" s="202" t="s">
        <v>35</v>
      </c>
      <c r="W38" s="202"/>
      <c r="X38" s="202"/>
      <c r="Y38" s="202"/>
      <c r="Z38" s="202" t="s">
        <v>52</v>
      </c>
      <c r="AA38" s="202"/>
      <c r="AB38" s="202"/>
      <c r="AC38" s="202"/>
      <c r="AD38" s="150"/>
      <c r="AE38" s="150"/>
    </row>
    <row r="39" spans="1:31">
      <c r="A39" s="172"/>
      <c r="B39" s="310"/>
      <c r="C39" s="183"/>
      <c r="D39" s="275" t="s">
        <v>122</v>
      </c>
      <c r="E39" s="150" t="s">
        <v>123</v>
      </c>
      <c r="F39" s="217" t="s">
        <v>124</v>
      </c>
      <c r="G39" s="292">
        <v>1</v>
      </c>
      <c r="H39" s="177">
        <v>0.5</v>
      </c>
      <c r="I39" s="177">
        <v>0.5</v>
      </c>
      <c r="J39" s="292"/>
      <c r="K39" s="292">
        <v>1</v>
      </c>
      <c r="L39" s="292"/>
      <c r="M39" s="292"/>
      <c r="N39" s="292"/>
      <c r="O39" s="292"/>
      <c r="P39" s="292"/>
      <c r="Q39" s="292"/>
      <c r="R39" s="394" t="s">
        <v>43</v>
      </c>
      <c r="S39" s="202"/>
      <c r="T39" s="202"/>
      <c r="U39" s="202"/>
      <c r="V39" s="202" t="s">
        <v>35</v>
      </c>
      <c r="W39" s="202"/>
      <c r="X39" s="202"/>
      <c r="Y39" s="202"/>
      <c r="Z39" s="202" t="s">
        <v>52</v>
      </c>
      <c r="AA39" s="202"/>
      <c r="AB39" s="202"/>
      <c r="AC39" s="202"/>
      <c r="AD39" s="150"/>
      <c r="AE39" s="150"/>
    </row>
    <row r="40" ht="14.15" spans="1:31">
      <c r="A40" s="172"/>
      <c r="B40" s="310"/>
      <c r="C40" s="183"/>
      <c r="D40" s="275" t="s">
        <v>125</v>
      </c>
      <c r="E40" s="150" t="s">
        <v>126</v>
      </c>
      <c r="F40" s="217" t="s">
        <v>127</v>
      </c>
      <c r="G40" s="292">
        <v>2</v>
      </c>
      <c r="H40" s="177">
        <v>1</v>
      </c>
      <c r="I40" s="177">
        <v>1</v>
      </c>
      <c r="J40" s="292"/>
      <c r="K40" s="292"/>
      <c r="L40" s="388" t="s">
        <v>96</v>
      </c>
      <c r="M40" s="389"/>
      <c r="N40" s="292"/>
      <c r="O40" s="292"/>
      <c r="P40" s="292"/>
      <c r="Q40" s="292"/>
      <c r="R40" s="394" t="s">
        <v>43</v>
      </c>
      <c r="S40" s="202"/>
      <c r="T40" s="202"/>
      <c r="U40" s="202"/>
      <c r="V40" s="202" t="s">
        <v>35</v>
      </c>
      <c r="W40" s="202"/>
      <c r="X40" s="202"/>
      <c r="Y40" s="202"/>
      <c r="Z40" s="202" t="s">
        <v>52</v>
      </c>
      <c r="AA40" s="202"/>
      <c r="AB40" s="202"/>
      <c r="AC40" s="202"/>
      <c r="AD40" s="150" t="s">
        <v>128</v>
      </c>
      <c r="AE40" s="150"/>
    </row>
    <row r="41" spans="1:31">
      <c r="A41" s="172"/>
      <c r="B41" s="310"/>
      <c r="C41" s="183"/>
      <c r="D41" s="352" t="s">
        <v>129</v>
      </c>
      <c r="E41" s="150" t="s">
        <v>130</v>
      </c>
      <c r="F41" s="228" t="s">
        <v>131</v>
      </c>
      <c r="G41" s="292">
        <v>2</v>
      </c>
      <c r="H41" s="177">
        <v>1</v>
      </c>
      <c r="I41" s="177">
        <v>1</v>
      </c>
      <c r="J41" s="292"/>
      <c r="K41" s="292"/>
      <c r="L41" s="292">
        <v>2</v>
      </c>
      <c r="M41" s="292"/>
      <c r="N41" s="292"/>
      <c r="O41" s="292"/>
      <c r="P41" s="292"/>
      <c r="Q41" s="292"/>
      <c r="R41" s="394" t="s">
        <v>43</v>
      </c>
      <c r="S41" s="202"/>
      <c r="T41" s="202"/>
      <c r="U41" s="202" t="s">
        <v>52</v>
      </c>
      <c r="V41" s="202" t="s">
        <v>35</v>
      </c>
      <c r="W41" s="202" t="s">
        <v>35</v>
      </c>
      <c r="X41" s="202"/>
      <c r="Y41" s="202"/>
      <c r="Z41" s="202"/>
      <c r="AA41" s="202" t="s">
        <v>36</v>
      </c>
      <c r="AB41" s="202"/>
      <c r="AC41" s="202" t="s">
        <v>36</v>
      </c>
      <c r="AD41" s="150" t="s">
        <v>132</v>
      </c>
      <c r="AE41" s="150"/>
    </row>
    <row r="42" spans="1:31">
      <c r="A42" s="172"/>
      <c r="B42" s="310"/>
      <c r="C42" s="183"/>
      <c r="D42" s="352" t="s">
        <v>133</v>
      </c>
      <c r="E42" s="353" t="s">
        <v>134</v>
      </c>
      <c r="F42" s="354" t="s">
        <v>135</v>
      </c>
      <c r="G42" s="292">
        <v>3</v>
      </c>
      <c r="H42" s="177">
        <v>3</v>
      </c>
      <c r="I42" s="177"/>
      <c r="J42" s="292"/>
      <c r="K42" s="292">
        <v>3</v>
      </c>
      <c r="L42" s="292"/>
      <c r="M42" s="292"/>
      <c r="N42" s="292"/>
      <c r="O42" s="292"/>
      <c r="P42" s="292"/>
      <c r="Q42" s="292"/>
      <c r="R42" s="394" t="s">
        <v>34</v>
      </c>
      <c r="S42" s="202"/>
      <c r="T42" s="202" t="s">
        <v>35</v>
      </c>
      <c r="U42" s="202" t="s">
        <v>52</v>
      </c>
      <c r="V42" s="202" t="s">
        <v>52</v>
      </c>
      <c r="W42" s="202"/>
      <c r="X42" s="202"/>
      <c r="Y42" s="202" t="s">
        <v>35</v>
      </c>
      <c r="Z42" s="202"/>
      <c r="AA42" s="202" t="s">
        <v>52</v>
      </c>
      <c r="AB42" s="202"/>
      <c r="AC42" s="202"/>
      <c r="AD42" s="150" t="s">
        <v>136</v>
      </c>
      <c r="AE42" s="150" t="s">
        <v>137</v>
      </c>
    </row>
    <row r="43" spans="1:31">
      <c r="A43" s="172"/>
      <c r="B43" s="310"/>
      <c r="C43" s="183"/>
      <c r="D43" s="352" t="s">
        <v>138</v>
      </c>
      <c r="E43" s="155" t="s">
        <v>139</v>
      </c>
      <c r="F43" s="354" t="s">
        <v>140</v>
      </c>
      <c r="G43" s="292">
        <v>2</v>
      </c>
      <c r="H43" s="177">
        <v>2</v>
      </c>
      <c r="I43" s="177"/>
      <c r="J43" s="292"/>
      <c r="K43" s="292"/>
      <c r="L43" s="292">
        <v>2</v>
      </c>
      <c r="M43" s="292"/>
      <c r="N43" s="292"/>
      <c r="O43" s="292"/>
      <c r="P43" s="292"/>
      <c r="Q43" s="292"/>
      <c r="R43" s="394" t="s">
        <v>34</v>
      </c>
      <c r="S43" s="202"/>
      <c r="T43" s="202" t="s">
        <v>35</v>
      </c>
      <c r="U43" s="202"/>
      <c r="V43" s="202" t="s">
        <v>35</v>
      </c>
      <c r="W43" s="202"/>
      <c r="X43" s="202"/>
      <c r="Y43" s="202"/>
      <c r="Z43" s="202"/>
      <c r="AA43" s="202" t="s">
        <v>52</v>
      </c>
      <c r="AB43" s="202" t="s">
        <v>52</v>
      </c>
      <c r="AC43" s="202"/>
      <c r="AD43" s="150" t="s">
        <v>141</v>
      </c>
      <c r="AE43" s="150" t="s">
        <v>142</v>
      </c>
    </row>
    <row r="44" spans="1:31">
      <c r="A44" s="172"/>
      <c r="B44" s="310"/>
      <c r="C44" s="183"/>
      <c r="D44" s="174" t="s">
        <v>143</v>
      </c>
      <c r="E44" s="355" t="s">
        <v>144</v>
      </c>
      <c r="F44" s="354" t="s">
        <v>145</v>
      </c>
      <c r="G44" s="177">
        <v>2</v>
      </c>
      <c r="H44" s="177">
        <v>2</v>
      </c>
      <c r="I44" s="177"/>
      <c r="J44" s="177"/>
      <c r="K44" s="177"/>
      <c r="L44" s="177"/>
      <c r="M44" s="177">
        <v>2</v>
      </c>
      <c r="N44" s="177"/>
      <c r="O44" s="177"/>
      <c r="P44" s="177"/>
      <c r="Q44" s="177"/>
      <c r="R44" s="152" t="s">
        <v>34</v>
      </c>
      <c r="S44" s="184" t="s">
        <v>35</v>
      </c>
      <c r="T44" s="184" t="s">
        <v>52</v>
      </c>
      <c r="U44" s="184"/>
      <c r="V44" s="184" t="s">
        <v>35</v>
      </c>
      <c r="W44" s="184"/>
      <c r="X44" s="184"/>
      <c r="Y44" s="184" t="s">
        <v>52</v>
      </c>
      <c r="Z44" s="184"/>
      <c r="AA44" s="184"/>
      <c r="AB44" s="184"/>
      <c r="AC44" s="184" t="s">
        <v>52</v>
      </c>
      <c r="AD44" s="150" t="s">
        <v>146</v>
      </c>
      <c r="AE44" s="150" t="s">
        <v>147</v>
      </c>
    </row>
    <row r="45" ht="15.45" spans="1:31">
      <c r="A45" s="172"/>
      <c r="B45" s="310"/>
      <c r="C45" s="183"/>
      <c r="D45" s="174" t="s">
        <v>148</v>
      </c>
      <c r="E45" s="312" t="s">
        <v>149</v>
      </c>
      <c r="F45" s="354" t="s">
        <v>150</v>
      </c>
      <c r="G45" s="314">
        <v>2</v>
      </c>
      <c r="H45" s="317">
        <v>2</v>
      </c>
      <c r="I45" s="177"/>
      <c r="J45" s="292"/>
      <c r="K45" s="292"/>
      <c r="L45" s="292"/>
      <c r="M45" s="314">
        <v>2</v>
      </c>
      <c r="N45" s="292"/>
      <c r="O45" s="292"/>
      <c r="P45" s="292"/>
      <c r="Q45" s="292"/>
      <c r="R45" s="394" t="s">
        <v>34</v>
      </c>
      <c r="S45" s="202"/>
      <c r="T45" s="202"/>
      <c r="U45" s="202"/>
      <c r="V45" s="202" t="s">
        <v>35</v>
      </c>
      <c r="W45" s="202"/>
      <c r="X45" s="202"/>
      <c r="Y45" s="202" t="s">
        <v>36</v>
      </c>
      <c r="Z45" s="202"/>
      <c r="AA45" s="202" t="s">
        <v>36</v>
      </c>
      <c r="AB45" s="202" t="s">
        <v>52</v>
      </c>
      <c r="AC45" s="202" t="s">
        <v>52</v>
      </c>
      <c r="AD45" s="150" t="s">
        <v>151</v>
      </c>
      <c r="AE45" s="150" t="s">
        <v>152</v>
      </c>
    </row>
    <row r="46" ht="25.7" spans="1:31">
      <c r="A46" s="172"/>
      <c r="B46" s="310"/>
      <c r="C46" s="183"/>
      <c r="D46" s="174" t="s">
        <v>153</v>
      </c>
      <c r="E46" s="312" t="s">
        <v>154</v>
      </c>
      <c r="F46" s="354" t="s">
        <v>155</v>
      </c>
      <c r="G46" s="324"/>
      <c r="H46" s="325"/>
      <c r="I46" s="177"/>
      <c r="J46" s="292"/>
      <c r="K46" s="292"/>
      <c r="L46" s="292"/>
      <c r="M46" s="324"/>
      <c r="N46" s="292"/>
      <c r="O46" s="292"/>
      <c r="P46" s="292"/>
      <c r="Q46" s="292"/>
      <c r="R46" s="394" t="s">
        <v>34</v>
      </c>
      <c r="S46" s="202"/>
      <c r="T46" s="202"/>
      <c r="U46" s="202"/>
      <c r="V46" s="202" t="s">
        <v>35</v>
      </c>
      <c r="W46" s="202"/>
      <c r="X46" s="202"/>
      <c r="Y46" s="202" t="s">
        <v>36</v>
      </c>
      <c r="Z46" s="202"/>
      <c r="AA46" s="202" t="s">
        <v>36</v>
      </c>
      <c r="AB46" s="202" t="s">
        <v>52</v>
      </c>
      <c r="AC46" s="202" t="s">
        <v>52</v>
      </c>
      <c r="AD46" s="150" t="s">
        <v>156</v>
      </c>
      <c r="AE46" s="150" t="s">
        <v>157</v>
      </c>
    </row>
    <row r="47" ht="14.15" spans="1:31">
      <c r="A47" s="172"/>
      <c r="B47" s="310"/>
      <c r="C47" s="183"/>
      <c r="D47" s="174" t="s">
        <v>158</v>
      </c>
      <c r="E47" s="312" t="s">
        <v>159</v>
      </c>
      <c r="F47" s="354" t="s">
        <v>160</v>
      </c>
      <c r="G47" s="324"/>
      <c r="H47" s="325"/>
      <c r="I47" s="177"/>
      <c r="J47" s="292"/>
      <c r="K47" s="292"/>
      <c r="L47" s="292"/>
      <c r="M47" s="324"/>
      <c r="N47" s="292"/>
      <c r="O47" s="292"/>
      <c r="P47" s="292"/>
      <c r="Q47" s="292"/>
      <c r="R47" s="394" t="s">
        <v>34</v>
      </c>
      <c r="S47" s="202"/>
      <c r="T47" s="202"/>
      <c r="U47" s="202"/>
      <c r="V47" s="202" t="s">
        <v>35</v>
      </c>
      <c r="W47" s="202"/>
      <c r="X47" s="202"/>
      <c r="Y47" s="202" t="s">
        <v>36</v>
      </c>
      <c r="Z47" s="202"/>
      <c r="AA47" s="202" t="s">
        <v>36</v>
      </c>
      <c r="AB47" s="202" t="s">
        <v>52</v>
      </c>
      <c r="AC47" s="202" t="s">
        <v>52</v>
      </c>
      <c r="AD47" s="150" t="s">
        <v>161</v>
      </c>
      <c r="AE47" s="150" t="s">
        <v>162</v>
      </c>
    </row>
    <row r="48" ht="14.15" spans="1:31">
      <c r="A48" s="172"/>
      <c r="B48" s="310"/>
      <c r="C48" s="183"/>
      <c r="D48" s="174" t="s">
        <v>163</v>
      </c>
      <c r="E48" s="312" t="s">
        <v>164</v>
      </c>
      <c r="F48" s="354" t="s">
        <v>165</v>
      </c>
      <c r="G48" s="320"/>
      <c r="H48" s="326"/>
      <c r="I48" s="317"/>
      <c r="J48" s="292"/>
      <c r="K48" s="292"/>
      <c r="L48" s="292"/>
      <c r="M48" s="320"/>
      <c r="N48" s="314"/>
      <c r="O48" s="292"/>
      <c r="P48" s="292"/>
      <c r="Q48" s="292"/>
      <c r="R48" s="394" t="s">
        <v>34</v>
      </c>
      <c r="S48" s="202"/>
      <c r="T48" s="202"/>
      <c r="U48" s="202"/>
      <c r="V48" s="202" t="s">
        <v>35</v>
      </c>
      <c r="W48" s="202"/>
      <c r="X48" s="202"/>
      <c r="Y48" s="202" t="s">
        <v>36</v>
      </c>
      <c r="Z48" s="202"/>
      <c r="AA48" s="202" t="s">
        <v>36</v>
      </c>
      <c r="AB48" s="202" t="s">
        <v>52</v>
      </c>
      <c r="AC48" s="202" t="s">
        <v>52</v>
      </c>
      <c r="AD48" s="150"/>
      <c r="AE48" s="150"/>
    </row>
    <row r="49" ht="14.15" spans="1:31">
      <c r="A49" s="172"/>
      <c r="B49" s="310"/>
      <c r="C49" s="183"/>
      <c r="D49" s="174" t="s">
        <v>166</v>
      </c>
      <c r="E49" s="356" t="s">
        <v>167</v>
      </c>
      <c r="F49" s="354" t="s">
        <v>168</v>
      </c>
      <c r="G49" s="314">
        <v>2</v>
      </c>
      <c r="H49" s="317">
        <v>1</v>
      </c>
      <c r="I49" s="317">
        <v>1</v>
      </c>
      <c r="J49" s="292"/>
      <c r="K49" s="292"/>
      <c r="L49" s="292"/>
      <c r="M49" s="292"/>
      <c r="N49" s="314">
        <v>2</v>
      </c>
      <c r="O49" s="292"/>
      <c r="P49" s="292"/>
      <c r="Q49" s="292"/>
      <c r="R49" s="394" t="s">
        <v>34</v>
      </c>
      <c r="S49" s="202"/>
      <c r="T49" s="202"/>
      <c r="U49" s="202"/>
      <c r="V49" s="202" t="s">
        <v>35</v>
      </c>
      <c r="W49" s="202" t="s">
        <v>35</v>
      </c>
      <c r="X49" s="202"/>
      <c r="Y49" s="202" t="s">
        <v>52</v>
      </c>
      <c r="Z49" s="202"/>
      <c r="AA49" s="202"/>
      <c r="AB49" s="202" t="s">
        <v>52</v>
      </c>
      <c r="AC49" s="202" t="s">
        <v>52</v>
      </c>
      <c r="AD49" s="150" t="s">
        <v>152</v>
      </c>
      <c r="AE49" s="150" t="s">
        <v>151</v>
      </c>
    </row>
    <row r="50" ht="14.15" spans="1:31">
      <c r="A50" s="172"/>
      <c r="B50" s="310"/>
      <c r="C50" s="183"/>
      <c r="D50" s="174" t="s">
        <v>169</v>
      </c>
      <c r="E50" s="356" t="s">
        <v>170</v>
      </c>
      <c r="F50" s="354" t="s">
        <v>171</v>
      </c>
      <c r="G50" s="324"/>
      <c r="H50" s="325"/>
      <c r="I50" s="325"/>
      <c r="J50" s="292"/>
      <c r="K50" s="292"/>
      <c r="L50" s="292"/>
      <c r="M50" s="292"/>
      <c r="N50" s="324"/>
      <c r="O50" s="292"/>
      <c r="P50" s="292"/>
      <c r="Q50" s="292"/>
      <c r="R50" s="394" t="s">
        <v>34</v>
      </c>
      <c r="S50" s="202"/>
      <c r="T50" s="202"/>
      <c r="U50" s="202"/>
      <c r="V50" s="202" t="s">
        <v>35</v>
      </c>
      <c r="W50" s="202" t="s">
        <v>35</v>
      </c>
      <c r="X50" s="202"/>
      <c r="Y50" s="202" t="s">
        <v>52</v>
      </c>
      <c r="Z50" s="202"/>
      <c r="AA50" s="202"/>
      <c r="AB50" s="202" t="s">
        <v>52</v>
      </c>
      <c r="AC50" s="202" t="s">
        <v>52</v>
      </c>
      <c r="AD50" s="150" t="s">
        <v>156</v>
      </c>
      <c r="AE50" s="150" t="s">
        <v>157</v>
      </c>
    </row>
    <row r="51" ht="14.15" spans="1:31">
      <c r="A51" s="172"/>
      <c r="B51" s="310"/>
      <c r="C51" s="183"/>
      <c r="D51" s="174" t="s">
        <v>172</v>
      </c>
      <c r="E51" s="356" t="s">
        <v>173</v>
      </c>
      <c r="F51" s="354" t="s">
        <v>174</v>
      </c>
      <c r="G51" s="324"/>
      <c r="H51" s="325"/>
      <c r="I51" s="325"/>
      <c r="J51" s="292"/>
      <c r="K51" s="292"/>
      <c r="L51" s="292"/>
      <c r="M51" s="292"/>
      <c r="N51" s="324"/>
      <c r="O51" s="292"/>
      <c r="P51" s="292"/>
      <c r="Q51" s="292"/>
      <c r="R51" s="394" t="s">
        <v>34</v>
      </c>
      <c r="S51" s="202"/>
      <c r="T51" s="202"/>
      <c r="U51" s="202"/>
      <c r="V51" s="202" t="s">
        <v>35</v>
      </c>
      <c r="W51" s="202" t="s">
        <v>35</v>
      </c>
      <c r="X51" s="202"/>
      <c r="Y51" s="202" t="s">
        <v>52</v>
      </c>
      <c r="Z51" s="202"/>
      <c r="AA51" s="202"/>
      <c r="AB51" s="202" t="s">
        <v>52</v>
      </c>
      <c r="AC51" s="202" t="s">
        <v>52</v>
      </c>
      <c r="AD51" s="150" t="s">
        <v>161</v>
      </c>
      <c r="AE51" s="150" t="s">
        <v>175</v>
      </c>
    </row>
    <row r="52" ht="14.15" spans="1:31">
      <c r="A52" s="172"/>
      <c r="B52" s="310"/>
      <c r="C52" s="183"/>
      <c r="D52" s="174" t="s">
        <v>176</v>
      </c>
      <c r="E52" s="356" t="s">
        <v>177</v>
      </c>
      <c r="F52" s="354" t="s">
        <v>178</v>
      </c>
      <c r="G52" s="320"/>
      <c r="H52" s="326"/>
      <c r="I52" s="326"/>
      <c r="J52" s="292"/>
      <c r="K52" s="292"/>
      <c r="L52" s="292"/>
      <c r="M52" s="292"/>
      <c r="N52" s="320"/>
      <c r="O52" s="292"/>
      <c r="P52" s="292"/>
      <c r="Q52" s="292"/>
      <c r="R52" s="394" t="s">
        <v>34</v>
      </c>
      <c r="S52" s="202"/>
      <c r="T52" s="202"/>
      <c r="U52" s="202"/>
      <c r="V52" s="202" t="s">
        <v>35</v>
      </c>
      <c r="W52" s="202" t="s">
        <v>35</v>
      </c>
      <c r="X52" s="202"/>
      <c r="Y52" s="202" t="s">
        <v>52</v>
      </c>
      <c r="Z52" s="202"/>
      <c r="AA52" s="202"/>
      <c r="AB52" s="202" t="s">
        <v>52</v>
      </c>
      <c r="AC52" s="202" t="s">
        <v>52</v>
      </c>
      <c r="AD52" s="150"/>
      <c r="AE52" s="150"/>
    </row>
    <row r="53" spans="1:31">
      <c r="A53" s="172"/>
      <c r="B53" s="310"/>
      <c r="C53" s="183"/>
      <c r="D53" s="357" t="s">
        <v>179</v>
      </c>
      <c r="E53" s="353" t="s">
        <v>180</v>
      </c>
      <c r="F53" s="274" t="s">
        <v>181</v>
      </c>
      <c r="G53" s="292">
        <v>2</v>
      </c>
      <c r="H53" s="177">
        <v>2</v>
      </c>
      <c r="I53" s="177"/>
      <c r="J53" s="292"/>
      <c r="K53" s="292"/>
      <c r="L53" s="292"/>
      <c r="M53" s="292"/>
      <c r="N53" s="292">
        <v>2</v>
      </c>
      <c r="O53" s="292"/>
      <c r="P53" s="292"/>
      <c r="Q53" s="292"/>
      <c r="R53" s="394" t="s">
        <v>43</v>
      </c>
      <c r="S53" s="202" t="s">
        <v>35</v>
      </c>
      <c r="T53" s="202" t="s">
        <v>52</v>
      </c>
      <c r="U53" s="202"/>
      <c r="V53" s="202"/>
      <c r="W53" s="202"/>
      <c r="X53" s="202" t="s">
        <v>35</v>
      </c>
      <c r="Y53" s="202" t="s">
        <v>35</v>
      </c>
      <c r="Z53" s="202"/>
      <c r="AA53" s="202"/>
      <c r="AB53" s="202"/>
      <c r="AC53" s="202" t="s">
        <v>52</v>
      </c>
      <c r="AD53" s="150" t="s">
        <v>182</v>
      </c>
      <c r="AE53" s="150" t="s">
        <v>183</v>
      </c>
    </row>
    <row r="54" spans="1:31">
      <c r="A54" s="172"/>
      <c r="B54" s="310"/>
      <c r="C54" s="183"/>
      <c r="D54" s="174" t="s">
        <v>184</v>
      </c>
      <c r="E54" s="353" t="s">
        <v>185</v>
      </c>
      <c r="F54" s="354" t="s">
        <v>186</v>
      </c>
      <c r="G54" s="292">
        <v>3</v>
      </c>
      <c r="H54" s="177">
        <v>3</v>
      </c>
      <c r="I54" s="177"/>
      <c r="J54" s="292"/>
      <c r="K54" s="292"/>
      <c r="L54" s="292"/>
      <c r="M54" s="292"/>
      <c r="N54" s="292"/>
      <c r="O54" s="292">
        <v>3</v>
      </c>
      <c r="P54" s="292"/>
      <c r="Q54" s="292"/>
      <c r="R54" s="394" t="s">
        <v>43</v>
      </c>
      <c r="S54" s="202"/>
      <c r="T54" s="202"/>
      <c r="U54" s="202"/>
      <c r="V54" s="202"/>
      <c r="W54" s="202"/>
      <c r="X54" s="202"/>
      <c r="Y54" s="202"/>
      <c r="Z54" s="202" t="s">
        <v>52</v>
      </c>
      <c r="AA54" s="202" t="s">
        <v>52</v>
      </c>
      <c r="AB54" s="202" t="s">
        <v>35</v>
      </c>
      <c r="AC54" s="202" t="s">
        <v>35</v>
      </c>
      <c r="AD54" s="150" t="s">
        <v>187</v>
      </c>
      <c r="AE54" s="150" t="s">
        <v>188</v>
      </c>
    </row>
    <row r="55" spans="1:31">
      <c r="A55" s="172"/>
      <c r="B55" s="310"/>
      <c r="C55" s="183"/>
      <c r="D55" s="174" t="s">
        <v>189</v>
      </c>
      <c r="E55" s="195" t="s">
        <v>190</v>
      </c>
      <c r="F55" s="354" t="s">
        <v>191</v>
      </c>
      <c r="G55" s="201">
        <v>2</v>
      </c>
      <c r="H55" s="177">
        <v>2</v>
      </c>
      <c r="I55" s="177"/>
      <c r="J55" s="201"/>
      <c r="K55" s="201"/>
      <c r="L55" s="201"/>
      <c r="M55" s="201"/>
      <c r="N55" s="201"/>
      <c r="O55" s="201"/>
      <c r="P55" s="201">
        <v>2</v>
      </c>
      <c r="Q55" s="201"/>
      <c r="R55" s="399" t="s">
        <v>43</v>
      </c>
      <c r="S55" s="202" t="s">
        <v>35</v>
      </c>
      <c r="T55" s="202" t="s">
        <v>52</v>
      </c>
      <c r="U55" s="202"/>
      <c r="V55" s="202"/>
      <c r="W55" s="202"/>
      <c r="X55" s="202" t="s">
        <v>36</v>
      </c>
      <c r="Y55" s="202" t="s">
        <v>52</v>
      </c>
      <c r="Z55" s="202" t="s">
        <v>35</v>
      </c>
      <c r="AA55" s="202"/>
      <c r="AB55" s="202" t="s">
        <v>52</v>
      </c>
      <c r="AC55" s="202"/>
      <c r="AD55" s="150"/>
      <c r="AE55" s="150"/>
    </row>
    <row r="56" spans="1:31">
      <c r="A56" s="172"/>
      <c r="B56" s="310"/>
      <c r="C56" s="183"/>
      <c r="D56" s="174" t="s">
        <v>192</v>
      </c>
      <c r="E56" s="222" t="s">
        <v>193</v>
      </c>
      <c r="F56" s="274" t="s">
        <v>194</v>
      </c>
      <c r="G56" s="201">
        <v>1</v>
      </c>
      <c r="H56" s="177">
        <v>1</v>
      </c>
      <c r="I56" s="177"/>
      <c r="J56" s="201"/>
      <c r="K56" s="201"/>
      <c r="L56" s="201"/>
      <c r="M56" s="201"/>
      <c r="N56" s="201"/>
      <c r="O56" s="201"/>
      <c r="P56" s="201">
        <v>1</v>
      </c>
      <c r="Q56" s="201"/>
      <c r="R56" s="399" t="s">
        <v>43</v>
      </c>
      <c r="S56" s="202"/>
      <c r="T56" s="202" t="s">
        <v>52</v>
      </c>
      <c r="U56" s="202"/>
      <c r="V56" s="202"/>
      <c r="W56" s="202"/>
      <c r="X56" s="202" t="s">
        <v>52</v>
      </c>
      <c r="Y56" s="202" t="s">
        <v>35</v>
      </c>
      <c r="Z56" s="202"/>
      <c r="AA56" s="202"/>
      <c r="AB56" s="202"/>
      <c r="AC56" s="202" t="s">
        <v>52</v>
      </c>
      <c r="AD56" s="150"/>
      <c r="AE56" s="150"/>
    </row>
    <row r="57" s="295" customFormat="1" spans="1:31">
      <c r="A57" s="172"/>
      <c r="B57" s="310"/>
      <c r="C57" s="197"/>
      <c r="D57" s="358" t="s">
        <v>108</v>
      </c>
      <c r="E57" s="359"/>
      <c r="F57" s="360"/>
      <c r="G57" s="361">
        <f t="shared" ref="G57:Q57" si="6">SUM(G37:G56)</f>
        <v>27</v>
      </c>
      <c r="H57" s="182">
        <f t="shared" si="6"/>
        <v>22</v>
      </c>
      <c r="I57" s="182">
        <f t="shared" si="6"/>
        <v>5</v>
      </c>
      <c r="J57" s="361">
        <f t="shared" si="6"/>
        <v>1</v>
      </c>
      <c r="K57" s="361">
        <f t="shared" si="6"/>
        <v>4</v>
      </c>
      <c r="L57" s="361">
        <f t="shared" si="6"/>
        <v>4</v>
      </c>
      <c r="M57" s="361">
        <f t="shared" si="6"/>
        <v>4</v>
      </c>
      <c r="N57" s="361">
        <f t="shared" si="6"/>
        <v>4</v>
      </c>
      <c r="O57" s="361">
        <f t="shared" si="6"/>
        <v>3</v>
      </c>
      <c r="P57" s="361">
        <f t="shared" si="6"/>
        <v>3</v>
      </c>
      <c r="Q57" s="361">
        <f t="shared" si="6"/>
        <v>0</v>
      </c>
      <c r="R57" s="400"/>
      <c r="S57" s="202"/>
      <c r="T57" s="202"/>
      <c r="U57" s="202"/>
      <c r="V57" s="202"/>
      <c r="W57" s="202"/>
      <c r="X57" s="202"/>
      <c r="Y57" s="202"/>
      <c r="Z57" s="202"/>
      <c r="AA57" s="202"/>
      <c r="AB57" s="202"/>
      <c r="AC57" s="202"/>
      <c r="AD57" s="405"/>
      <c r="AE57" s="405"/>
    </row>
    <row r="58" ht="24.85" spans="1:31">
      <c r="A58" s="172"/>
      <c r="B58" s="310"/>
      <c r="C58" s="172" t="s">
        <v>109</v>
      </c>
      <c r="D58" s="345" t="s">
        <v>195</v>
      </c>
      <c r="E58" s="346"/>
      <c r="F58" s="228" t="s">
        <v>196</v>
      </c>
      <c r="G58" s="176">
        <v>5</v>
      </c>
      <c r="H58" s="176"/>
      <c r="I58" s="176"/>
      <c r="J58" s="292"/>
      <c r="K58" s="292"/>
      <c r="L58" s="292"/>
      <c r="M58" s="292"/>
      <c r="N58" s="292"/>
      <c r="O58" s="292"/>
      <c r="P58" s="292"/>
      <c r="Q58" s="292"/>
      <c r="R58" s="399" t="s">
        <v>43</v>
      </c>
      <c r="S58" s="202"/>
      <c r="T58" s="202"/>
      <c r="U58" s="202"/>
      <c r="V58" s="202"/>
      <c r="W58" s="202"/>
      <c r="X58" s="202"/>
      <c r="Y58" s="202"/>
      <c r="Z58" s="202"/>
      <c r="AA58" s="202"/>
      <c r="AB58" s="202"/>
      <c r="AC58" s="202"/>
      <c r="AD58" s="150"/>
      <c r="AE58" s="150"/>
    </row>
    <row r="59" spans="1:31">
      <c r="A59" s="172"/>
      <c r="B59" s="307"/>
      <c r="C59" s="362" t="s">
        <v>97</v>
      </c>
      <c r="D59" s="363"/>
      <c r="E59" s="343"/>
      <c r="F59" s="344"/>
      <c r="G59" s="200">
        <f>SUM(G57:G58)</f>
        <v>32</v>
      </c>
      <c r="H59" s="182">
        <f>SUMIF(H37:H56,"&lt;&gt;")+5</f>
        <v>27</v>
      </c>
      <c r="I59" s="182">
        <f t="shared" ref="I59:Q59" si="7">SUMIF(I37:I56,"&lt;&gt;")</f>
        <v>5</v>
      </c>
      <c r="J59" s="200">
        <f t="shared" si="7"/>
        <v>1</v>
      </c>
      <c r="K59" s="200">
        <f t="shared" si="7"/>
        <v>4</v>
      </c>
      <c r="L59" s="200">
        <f t="shared" si="7"/>
        <v>4</v>
      </c>
      <c r="M59" s="200">
        <f t="shared" si="7"/>
        <v>4</v>
      </c>
      <c r="N59" s="200">
        <f t="shared" si="7"/>
        <v>4</v>
      </c>
      <c r="O59" s="200">
        <f t="shared" si="7"/>
        <v>3</v>
      </c>
      <c r="P59" s="200">
        <f t="shared" si="7"/>
        <v>3</v>
      </c>
      <c r="Q59" s="200">
        <f t="shared" si="7"/>
        <v>0</v>
      </c>
      <c r="R59" s="152"/>
      <c r="S59" s="202"/>
      <c r="T59" s="202"/>
      <c r="U59" s="202"/>
      <c r="V59" s="202"/>
      <c r="W59" s="202"/>
      <c r="X59" s="202"/>
      <c r="Y59" s="202"/>
      <c r="Z59" s="202"/>
      <c r="AA59" s="202"/>
      <c r="AB59" s="202"/>
      <c r="AC59" s="202"/>
      <c r="AD59" s="150"/>
      <c r="AE59" s="150"/>
    </row>
    <row r="60" spans="1:31">
      <c r="A60" s="172"/>
      <c r="B60" s="26" t="s">
        <v>197</v>
      </c>
      <c r="C60" s="179" t="s">
        <v>31</v>
      </c>
      <c r="D60" s="364" t="s">
        <v>198</v>
      </c>
      <c r="E60" s="365"/>
      <c r="F60" s="366"/>
      <c r="G60" s="182">
        <v>42</v>
      </c>
      <c r="H60" s="177"/>
      <c r="I60" s="177"/>
      <c r="J60" s="390"/>
      <c r="K60" s="390"/>
      <c r="L60" s="177"/>
      <c r="M60" s="390"/>
      <c r="N60" s="390"/>
      <c r="O60" s="390"/>
      <c r="P60" s="390"/>
      <c r="Q60" s="177"/>
      <c r="R60" s="401"/>
      <c r="S60" s="254"/>
      <c r="T60" s="202"/>
      <c r="U60" s="202"/>
      <c r="V60" s="202"/>
      <c r="W60" s="202"/>
      <c r="X60" s="202"/>
      <c r="Y60" s="202"/>
      <c r="Z60" s="202"/>
      <c r="AA60" s="202"/>
      <c r="AB60" s="202"/>
      <c r="AC60" s="202"/>
      <c r="AD60" s="150"/>
      <c r="AE60" s="150"/>
    </row>
    <row r="61" spans="1:31">
      <c r="A61" s="172"/>
      <c r="B61" s="27"/>
      <c r="C61" s="197"/>
      <c r="D61" s="367" t="s">
        <v>199</v>
      </c>
      <c r="E61" s="368"/>
      <c r="F61" s="369"/>
      <c r="G61" s="200">
        <v>14</v>
      </c>
      <c r="H61" s="182"/>
      <c r="I61" s="182"/>
      <c r="J61" s="200"/>
      <c r="K61" s="200"/>
      <c r="L61" s="200"/>
      <c r="M61" s="200"/>
      <c r="N61" s="200"/>
      <c r="O61" s="200"/>
      <c r="P61" s="200"/>
      <c r="Q61" s="200"/>
      <c r="R61" s="149"/>
      <c r="S61" s="202"/>
      <c r="T61" s="202"/>
      <c r="U61" s="202"/>
      <c r="V61" s="202"/>
      <c r="W61" s="202"/>
      <c r="X61" s="202"/>
      <c r="Y61" s="202"/>
      <c r="Z61" s="202"/>
      <c r="AA61" s="202"/>
      <c r="AB61" s="202"/>
      <c r="AC61" s="202"/>
      <c r="AD61" s="150"/>
      <c r="AE61" s="150"/>
    </row>
    <row r="62" ht="23.25" customHeight="1" spans="1:31">
      <c r="A62" s="172"/>
      <c r="B62" s="28"/>
      <c r="C62" s="362" t="s">
        <v>97</v>
      </c>
      <c r="D62" s="363"/>
      <c r="E62" s="343"/>
      <c r="F62" s="344"/>
      <c r="G62" s="200">
        <f>SUM(G60:G61)</f>
        <v>56</v>
      </c>
      <c r="H62" s="182"/>
      <c r="I62" s="182"/>
      <c r="J62" s="200"/>
      <c r="K62" s="200"/>
      <c r="L62" s="200"/>
      <c r="M62" s="200"/>
      <c r="N62" s="200"/>
      <c r="O62" s="200"/>
      <c r="P62" s="200"/>
      <c r="Q62" s="200"/>
      <c r="R62" s="402"/>
      <c r="S62" s="202"/>
      <c r="T62" s="202"/>
      <c r="U62" s="202"/>
      <c r="V62" s="202"/>
      <c r="W62" s="202"/>
      <c r="X62" s="202"/>
      <c r="Y62" s="202"/>
      <c r="Z62" s="202"/>
      <c r="AA62" s="202"/>
      <c r="AB62" s="202"/>
      <c r="AC62" s="202"/>
      <c r="AD62" s="150"/>
      <c r="AE62" s="150"/>
    </row>
    <row r="63" spans="1:31">
      <c r="A63" s="172"/>
      <c r="B63" s="179" t="s">
        <v>200</v>
      </c>
      <c r="C63" s="179" t="s">
        <v>31</v>
      </c>
      <c r="D63" s="174" t="s">
        <v>201</v>
      </c>
      <c r="E63" s="150" t="s">
        <v>202</v>
      </c>
      <c r="F63" s="354" t="s">
        <v>203</v>
      </c>
      <c r="G63" s="201">
        <v>0.5</v>
      </c>
      <c r="H63" s="370"/>
      <c r="I63" s="201">
        <v>0.5</v>
      </c>
      <c r="J63" s="201"/>
      <c r="K63" s="370" t="s">
        <v>204</v>
      </c>
      <c r="L63" s="391"/>
      <c r="M63" s="177"/>
      <c r="N63" s="177"/>
      <c r="O63" s="177"/>
      <c r="P63" s="177"/>
      <c r="Q63" s="177"/>
      <c r="R63" s="152" t="s">
        <v>43</v>
      </c>
      <c r="S63" s="202" t="s">
        <v>35</v>
      </c>
      <c r="T63" s="202" t="s">
        <v>35</v>
      </c>
      <c r="U63" s="202" t="s">
        <v>52</v>
      </c>
      <c r="V63" s="202" t="s">
        <v>52</v>
      </c>
      <c r="W63" s="202"/>
      <c r="X63" s="202" t="s">
        <v>52</v>
      </c>
      <c r="Y63" s="202" t="s">
        <v>52</v>
      </c>
      <c r="Z63" s="202"/>
      <c r="AA63" s="202"/>
      <c r="AB63" s="202" t="s">
        <v>52</v>
      </c>
      <c r="AC63" s="202" t="s">
        <v>35</v>
      </c>
      <c r="AD63" s="150"/>
      <c r="AE63" s="150"/>
    </row>
    <row r="64" spans="1:31">
      <c r="A64" s="172"/>
      <c r="B64" s="183"/>
      <c r="C64" s="183"/>
      <c r="D64" s="174"/>
      <c r="E64" s="150" t="s">
        <v>205</v>
      </c>
      <c r="F64" s="354" t="s">
        <v>206</v>
      </c>
      <c r="G64" s="201">
        <v>0.5</v>
      </c>
      <c r="H64" s="370"/>
      <c r="I64" s="177">
        <v>0.5</v>
      </c>
      <c r="J64" s="201"/>
      <c r="K64" s="292"/>
      <c r="L64" s="177" t="s">
        <v>204</v>
      </c>
      <c r="M64" s="391"/>
      <c r="N64" s="177"/>
      <c r="O64" s="177"/>
      <c r="P64" s="177"/>
      <c r="Q64" s="177"/>
      <c r="R64" s="152" t="s">
        <v>43</v>
      </c>
      <c r="S64" s="202" t="s">
        <v>35</v>
      </c>
      <c r="T64" s="202" t="s">
        <v>35</v>
      </c>
      <c r="U64" s="202" t="s">
        <v>52</v>
      </c>
      <c r="V64" s="202" t="s">
        <v>52</v>
      </c>
      <c r="W64" s="202"/>
      <c r="X64" s="202" t="s">
        <v>52</v>
      </c>
      <c r="Y64" s="202" t="s">
        <v>52</v>
      </c>
      <c r="Z64" s="202"/>
      <c r="AA64" s="202"/>
      <c r="AB64" s="202" t="s">
        <v>52</v>
      </c>
      <c r="AC64" s="202" t="s">
        <v>35</v>
      </c>
      <c r="AD64" s="150"/>
      <c r="AE64" s="150"/>
    </row>
    <row r="65" spans="1:31">
      <c r="A65" s="172"/>
      <c r="B65" s="183"/>
      <c r="C65" s="183"/>
      <c r="D65" s="174" t="s">
        <v>207</v>
      </c>
      <c r="E65" s="150" t="s">
        <v>208</v>
      </c>
      <c r="F65" s="330" t="s">
        <v>209</v>
      </c>
      <c r="G65" s="201">
        <v>0.5</v>
      </c>
      <c r="H65" s="370"/>
      <c r="I65" s="177">
        <v>0.5</v>
      </c>
      <c r="J65" s="201"/>
      <c r="K65" s="292"/>
      <c r="L65" s="177"/>
      <c r="M65" s="177" t="s">
        <v>204</v>
      </c>
      <c r="N65" s="177"/>
      <c r="O65" s="177"/>
      <c r="P65" s="177"/>
      <c r="Q65" s="177"/>
      <c r="R65" s="152" t="s">
        <v>43</v>
      </c>
      <c r="S65" s="202" t="s">
        <v>35</v>
      </c>
      <c r="T65" s="202" t="s">
        <v>35</v>
      </c>
      <c r="U65" s="202" t="s">
        <v>52</v>
      </c>
      <c r="V65" s="202" t="s">
        <v>52</v>
      </c>
      <c r="W65" s="202"/>
      <c r="X65" s="202" t="s">
        <v>52</v>
      </c>
      <c r="Y65" s="202" t="s">
        <v>52</v>
      </c>
      <c r="Z65" s="202"/>
      <c r="AA65" s="202"/>
      <c r="AB65" s="202" t="s">
        <v>52</v>
      </c>
      <c r="AC65" s="202" t="s">
        <v>35</v>
      </c>
      <c r="AD65" s="150"/>
      <c r="AE65" s="150"/>
    </row>
    <row r="66" spans="1:31">
      <c r="A66" s="172"/>
      <c r="B66" s="183"/>
      <c r="C66" s="183"/>
      <c r="D66" s="174" t="s">
        <v>210</v>
      </c>
      <c r="E66" s="150" t="s">
        <v>211</v>
      </c>
      <c r="F66" s="354" t="s">
        <v>212</v>
      </c>
      <c r="G66" s="201">
        <v>1</v>
      </c>
      <c r="H66" s="177"/>
      <c r="I66" s="177">
        <v>1</v>
      </c>
      <c r="J66" s="201"/>
      <c r="K66" s="292"/>
      <c r="L66" s="177"/>
      <c r="M66" s="177"/>
      <c r="N66" s="177" t="s">
        <v>213</v>
      </c>
      <c r="O66" s="177"/>
      <c r="P66" s="177"/>
      <c r="Q66" s="177"/>
      <c r="R66" s="152" t="s">
        <v>43</v>
      </c>
      <c r="S66" s="202" t="s">
        <v>35</v>
      </c>
      <c r="T66" s="202" t="s">
        <v>35</v>
      </c>
      <c r="U66" s="202" t="s">
        <v>52</v>
      </c>
      <c r="V66" s="202" t="s">
        <v>35</v>
      </c>
      <c r="W66" s="202"/>
      <c r="X66" s="202" t="s">
        <v>52</v>
      </c>
      <c r="Y66" s="202" t="s">
        <v>52</v>
      </c>
      <c r="Z66" s="202"/>
      <c r="AA66" s="202"/>
      <c r="AB66" s="202" t="s">
        <v>35</v>
      </c>
      <c r="AC66" s="202" t="s">
        <v>35</v>
      </c>
      <c r="AD66" s="150"/>
      <c r="AE66" s="150"/>
    </row>
    <row r="67" spans="1:31">
      <c r="A67" s="172"/>
      <c r="B67" s="183"/>
      <c r="C67" s="183"/>
      <c r="D67" s="174"/>
      <c r="E67" s="150" t="s">
        <v>214</v>
      </c>
      <c r="F67" s="354" t="s">
        <v>206</v>
      </c>
      <c r="G67" s="201">
        <v>0.5</v>
      </c>
      <c r="H67" s="177"/>
      <c r="I67" s="177">
        <v>0.5</v>
      </c>
      <c r="J67" s="201"/>
      <c r="K67" s="292"/>
      <c r="L67" s="177"/>
      <c r="M67" s="177"/>
      <c r="N67" s="177"/>
      <c r="O67" s="177" t="s">
        <v>204</v>
      </c>
      <c r="P67" s="177"/>
      <c r="Q67" s="177"/>
      <c r="R67" s="152" t="s">
        <v>43</v>
      </c>
      <c r="S67" s="202" t="s">
        <v>35</v>
      </c>
      <c r="T67" s="202" t="s">
        <v>35</v>
      </c>
      <c r="U67" s="202" t="s">
        <v>52</v>
      </c>
      <c r="V67" s="202" t="s">
        <v>35</v>
      </c>
      <c r="W67" s="202"/>
      <c r="X67" s="202" t="s">
        <v>35</v>
      </c>
      <c r="Y67" s="202" t="s">
        <v>35</v>
      </c>
      <c r="Z67" s="202"/>
      <c r="AA67" s="202"/>
      <c r="AB67" s="202" t="s">
        <v>52</v>
      </c>
      <c r="AC67" s="202" t="s">
        <v>35</v>
      </c>
      <c r="AD67" s="150"/>
      <c r="AE67" s="150"/>
    </row>
    <row r="68" spans="1:31">
      <c r="A68" s="172"/>
      <c r="B68" s="183"/>
      <c r="C68" s="183"/>
      <c r="D68" s="174"/>
      <c r="E68" s="150" t="s">
        <v>215</v>
      </c>
      <c r="F68" s="274" t="s">
        <v>212</v>
      </c>
      <c r="G68" s="201">
        <v>2</v>
      </c>
      <c r="H68" s="177"/>
      <c r="I68" s="177">
        <v>2</v>
      </c>
      <c r="J68" s="201"/>
      <c r="K68" s="292"/>
      <c r="L68" s="177"/>
      <c r="M68" s="177"/>
      <c r="N68" s="177"/>
      <c r="O68" s="177"/>
      <c r="P68" s="177" t="s">
        <v>216</v>
      </c>
      <c r="Q68" s="177"/>
      <c r="R68" s="152" t="s">
        <v>43</v>
      </c>
      <c r="S68" s="202" t="s">
        <v>35</v>
      </c>
      <c r="T68" s="202" t="s">
        <v>35</v>
      </c>
      <c r="U68" s="202" t="s">
        <v>52</v>
      </c>
      <c r="V68" s="202" t="s">
        <v>35</v>
      </c>
      <c r="W68" s="202"/>
      <c r="X68" s="202" t="s">
        <v>35</v>
      </c>
      <c r="Y68" s="202" t="s">
        <v>35</v>
      </c>
      <c r="Z68" s="202"/>
      <c r="AA68" s="202"/>
      <c r="AB68" s="202" t="s">
        <v>52</v>
      </c>
      <c r="AC68" s="202" t="s">
        <v>35</v>
      </c>
      <c r="AD68" s="150"/>
      <c r="AE68" s="150"/>
    </row>
    <row r="69" spans="1:31">
      <c r="A69" s="172"/>
      <c r="B69" s="183"/>
      <c r="C69" s="183"/>
      <c r="D69" s="174" t="s">
        <v>217</v>
      </c>
      <c r="E69" s="156" t="s">
        <v>218</v>
      </c>
      <c r="F69" s="406" t="s">
        <v>219</v>
      </c>
      <c r="G69" s="201">
        <v>4</v>
      </c>
      <c r="H69" s="177"/>
      <c r="I69" s="177">
        <v>4</v>
      </c>
      <c r="J69" s="201"/>
      <c r="K69" s="292"/>
      <c r="L69" s="177"/>
      <c r="M69" s="177"/>
      <c r="N69" s="177"/>
      <c r="O69" s="177"/>
      <c r="P69" s="177"/>
      <c r="Q69" s="177" t="s">
        <v>220</v>
      </c>
      <c r="R69" s="152" t="s">
        <v>43</v>
      </c>
      <c r="S69" s="202" t="s">
        <v>35</v>
      </c>
      <c r="T69" s="202" t="s">
        <v>35</v>
      </c>
      <c r="U69" s="202" t="s">
        <v>52</v>
      </c>
      <c r="V69" s="202" t="s">
        <v>35</v>
      </c>
      <c r="W69" s="202"/>
      <c r="X69" s="202" t="s">
        <v>35</v>
      </c>
      <c r="Y69" s="202" t="s">
        <v>35</v>
      </c>
      <c r="Z69" s="202"/>
      <c r="AA69" s="202"/>
      <c r="AB69" s="202" t="s">
        <v>52</v>
      </c>
      <c r="AC69" s="202" t="s">
        <v>35</v>
      </c>
      <c r="AD69" s="150"/>
      <c r="AE69" s="150"/>
    </row>
    <row r="70" spans="1:31">
      <c r="A70" s="172"/>
      <c r="B70" s="183"/>
      <c r="C70" s="407"/>
      <c r="D70" s="174" t="s">
        <v>221</v>
      </c>
      <c r="E70" s="150" t="s">
        <v>222</v>
      </c>
      <c r="F70" s="354" t="s">
        <v>223</v>
      </c>
      <c r="G70" s="292">
        <v>6</v>
      </c>
      <c r="H70" s="177"/>
      <c r="I70" s="177">
        <v>6</v>
      </c>
      <c r="J70" s="201"/>
      <c r="K70" s="292"/>
      <c r="L70" s="292"/>
      <c r="M70" s="292"/>
      <c r="N70" s="292"/>
      <c r="O70" s="292"/>
      <c r="P70" s="292"/>
      <c r="Q70" s="292">
        <v>6</v>
      </c>
      <c r="R70" s="292" t="s">
        <v>224</v>
      </c>
      <c r="S70" s="202"/>
      <c r="T70" s="202"/>
      <c r="U70" s="202" t="s">
        <v>52</v>
      </c>
      <c r="V70" s="202"/>
      <c r="W70" s="202"/>
      <c r="X70" s="202"/>
      <c r="Y70" s="202"/>
      <c r="Z70" s="202" t="s">
        <v>35</v>
      </c>
      <c r="AA70" s="202" t="s">
        <v>36</v>
      </c>
      <c r="AB70" s="202" t="s">
        <v>35</v>
      </c>
      <c r="AC70" s="202" t="s">
        <v>52</v>
      </c>
      <c r="AD70" s="150"/>
      <c r="AE70" s="150"/>
    </row>
    <row r="71" spans="1:31">
      <c r="A71" s="172"/>
      <c r="B71" s="197"/>
      <c r="C71" s="362" t="s">
        <v>97</v>
      </c>
      <c r="D71" s="363"/>
      <c r="E71" s="343"/>
      <c r="F71" s="344"/>
      <c r="G71" s="361">
        <f>SUMIF(G63:G70,"&lt;&gt;")</f>
        <v>15</v>
      </c>
      <c r="H71" s="182">
        <f>SUMIF(H63:H70,"&lt;&gt;")</f>
        <v>0</v>
      </c>
      <c r="I71" s="182">
        <f>SUMIF(I63:I70,"&lt;&gt;")</f>
        <v>15</v>
      </c>
      <c r="J71" s="200">
        <f>SUMIF(J63:J69,"&lt;&gt;")</f>
        <v>0</v>
      </c>
      <c r="K71" s="361">
        <v>0.5</v>
      </c>
      <c r="L71" s="361">
        <v>0.5</v>
      </c>
      <c r="M71" s="361">
        <v>0.5</v>
      </c>
      <c r="N71" s="361">
        <v>1</v>
      </c>
      <c r="O71" s="361">
        <v>0.5</v>
      </c>
      <c r="P71" s="361">
        <v>2</v>
      </c>
      <c r="Q71" s="200">
        <v>10</v>
      </c>
      <c r="R71" s="394"/>
      <c r="S71" s="202"/>
      <c r="T71" s="202"/>
      <c r="U71" s="202"/>
      <c r="V71" s="202"/>
      <c r="W71" s="202"/>
      <c r="X71" s="202"/>
      <c r="Y71" s="202"/>
      <c r="Z71" s="202"/>
      <c r="AA71" s="202"/>
      <c r="AB71" s="202"/>
      <c r="AC71" s="202"/>
      <c r="AD71" s="150"/>
      <c r="AE71" s="150"/>
    </row>
    <row r="72" spans="1:31">
      <c r="A72" s="362" t="s">
        <v>225</v>
      </c>
      <c r="B72" s="343"/>
      <c r="C72" s="343"/>
      <c r="D72" s="363"/>
      <c r="E72" s="343"/>
      <c r="F72" s="344"/>
      <c r="G72" s="200">
        <f t="shared" ref="G72:Q72" si="8">G29+G36+G59+G62+G71</f>
        <v>160</v>
      </c>
      <c r="H72" s="182">
        <f t="shared" si="8"/>
        <v>78</v>
      </c>
      <c r="I72" s="182">
        <f t="shared" si="8"/>
        <v>26</v>
      </c>
      <c r="J72" s="200">
        <f t="shared" si="8"/>
        <v>15</v>
      </c>
      <c r="K72" s="200">
        <f t="shared" si="8"/>
        <v>13.5</v>
      </c>
      <c r="L72" s="200">
        <f t="shared" si="8"/>
        <v>13.5</v>
      </c>
      <c r="M72" s="200">
        <f t="shared" si="8"/>
        <v>11.5</v>
      </c>
      <c r="N72" s="200">
        <f t="shared" si="8"/>
        <v>6</v>
      </c>
      <c r="O72" s="200">
        <f t="shared" si="8"/>
        <v>3.5</v>
      </c>
      <c r="P72" s="200">
        <f t="shared" si="8"/>
        <v>6</v>
      </c>
      <c r="Q72" s="200">
        <f t="shared" si="8"/>
        <v>10</v>
      </c>
      <c r="R72" s="411"/>
      <c r="S72" s="202"/>
      <c r="T72" s="202"/>
      <c r="U72" s="202"/>
      <c r="V72" s="202"/>
      <c r="W72" s="202"/>
      <c r="X72" s="202"/>
      <c r="Y72" s="202"/>
      <c r="Z72" s="202"/>
      <c r="AA72" s="202"/>
      <c r="AB72" s="202"/>
      <c r="AC72" s="202"/>
      <c r="AD72" s="150"/>
      <c r="AE72" s="150"/>
    </row>
    <row r="73" ht="20.1" customHeight="1" spans="1:18">
      <c r="A73" s="408" t="s">
        <v>226</v>
      </c>
      <c r="B73" s="409" t="s">
        <v>227</v>
      </c>
      <c r="C73" s="410"/>
      <c r="D73" s="410"/>
      <c r="E73" s="410"/>
      <c r="F73" s="410"/>
      <c r="G73" s="410"/>
      <c r="H73" s="410"/>
      <c r="I73" s="410"/>
      <c r="J73" s="410"/>
      <c r="K73" s="410"/>
      <c r="L73" s="410"/>
      <c r="M73" s="410"/>
      <c r="N73" s="410"/>
      <c r="O73" s="410"/>
      <c r="P73" s="410"/>
      <c r="Q73" s="410"/>
      <c r="R73" s="410"/>
    </row>
    <row r="74" ht="20.1" customHeight="1" spans="2:18">
      <c r="B74" s="168" t="s">
        <v>228</v>
      </c>
      <c r="C74" s="168"/>
      <c r="D74" s="168"/>
      <c r="F74" s="168"/>
      <c r="G74" s="168"/>
      <c r="H74" s="168"/>
      <c r="I74" s="168"/>
      <c r="J74" s="168"/>
      <c r="K74" s="168"/>
      <c r="L74" s="168"/>
      <c r="M74" s="168"/>
      <c r="N74" s="168"/>
      <c r="O74" s="168"/>
      <c r="P74" s="168"/>
      <c r="Q74" s="168"/>
      <c r="R74" s="168"/>
    </row>
    <row r="75" ht="20.1" customHeight="1" spans="2:18">
      <c r="B75" s="168" t="s">
        <v>229</v>
      </c>
      <c r="C75" s="168"/>
      <c r="D75" s="168"/>
      <c r="F75" s="168"/>
      <c r="G75" s="168"/>
      <c r="H75" s="168"/>
      <c r="I75" s="168"/>
      <c r="J75" s="168"/>
      <c r="K75" s="168"/>
      <c r="L75" s="168"/>
      <c r="M75" s="168"/>
      <c r="N75" s="168"/>
      <c r="O75" s="168"/>
      <c r="P75" s="168"/>
      <c r="Q75" s="168"/>
      <c r="R75" s="168"/>
    </row>
    <row r="76" ht="20.1" customHeight="1" spans="2:18">
      <c r="B76" s="168" t="s">
        <v>230</v>
      </c>
      <c r="C76" s="168"/>
      <c r="D76" s="168"/>
      <c r="F76" s="168"/>
      <c r="G76" s="168"/>
      <c r="H76" s="168"/>
      <c r="I76" s="168"/>
      <c r="J76" s="168"/>
      <c r="K76" s="168"/>
      <c r="L76" s="168"/>
      <c r="M76" s="168"/>
      <c r="N76" s="168"/>
      <c r="O76" s="168"/>
      <c r="P76" s="168"/>
      <c r="Q76" s="168"/>
      <c r="R76" s="168"/>
    </row>
    <row r="77" ht="20.1" customHeight="1" spans="2:18">
      <c r="B77" s="168" t="s">
        <v>231</v>
      </c>
      <c r="C77" s="168"/>
      <c r="D77" s="168"/>
      <c r="F77" s="168"/>
      <c r="G77" s="168"/>
      <c r="H77" s="168"/>
      <c r="I77" s="168"/>
      <c r="J77" s="168"/>
      <c r="K77" s="168"/>
      <c r="L77" s="168"/>
      <c r="M77" s="168"/>
      <c r="N77" s="168"/>
      <c r="O77" s="168"/>
      <c r="P77" s="168"/>
      <c r="Q77" s="168"/>
      <c r="R77" s="168"/>
    </row>
    <row r="78" ht="20.1" customHeight="1" spans="2:18">
      <c r="B78" s="168" t="s">
        <v>232</v>
      </c>
      <c r="C78" s="168"/>
      <c r="D78" s="168"/>
      <c r="F78" s="168"/>
      <c r="G78" s="168"/>
      <c r="H78" s="168"/>
      <c r="I78" s="168"/>
      <c r="J78" s="168"/>
      <c r="K78" s="168"/>
      <c r="L78" s="168"/>
      <c r="M78" s="168"/>
      <c r="N78" s="168"/>
      <c r="O78" s="168"/>
      <c r="P78" s="168"/>
      <c r="Q78" s="168"/>
      <c r="R78" s="168"/>
    </row>
  </sheetData>
  <mergeCells count="52">
    <mergeCell ref="A1:R1"/>
    <mergeCell ref="S1:AC1"/>
    <mergeCell ref="A2:R2"/>
    <mergeCell ref="G3:I3"/>
    <mergeCell ref="J3:Q3"/>
    <mergeCell ref="S3:T3"/>
    <mergeCell ref="U3:W3"/>
    <mergeCell ref="X3:Y3"/>
    <mergeCell ref="Z3:AC3"/>
    <mergeCell ref="D34:E34"/>
    <mergeCell ref="D35:E35"/>
    <mergeCell ref="J37:K37"/>
    <mergeCell ref="L40:M40"/>
    <mergeCell ref="D58:E58"/>
    <mergeCell ref="D60:E60"/>
    <mergeCell ref="D61:E61"/>
    <mergeCell ref="B73:R73"/>
    <mergeCell ref="B74:R74"/>
    <mergeCell ref="B75:R75"/>
    <mergeCell ref="B76:R76"/>
    <mergeCell ref="B77:R77"/>
    <mergeCell ref="B78:R78"/>
    <mergeCell ref="A37:A71"/>
    <mergeCell ref="B37:B59"/>
    <mergeCell ref="B60:B62"/>
    <mergeCell ref="B63:B71"/>
    <mergeCell ref="C5:C16"/>
    <mergeCell ref="C17:C19"/>
    <mergeCell ref="C20:C28"/>
    <mergeCell ref="C30:C33"/>
    <mergeCell ref="C34:C35"/>
    <mergeCell ref="C37:C57"/>
    <mergeCell ref="C60:C61"/>
    <mergeCell ref="C63:C69"/>
    <mergeCell ref="D3:D4"/>
    <mergeCell ref="E3:E4"/>
    <mergeCell ref="F3:F4"/>
    <mergeCell ref="G17:G19"/>
    <mergeCell ref="G45:G48"/>
    <mergeCell ref="G49:G52"/>
    <mergeCell ref="H17:H19"/>
    <mergeCell ref="H45:H48"/>
    <mergeCell ref="H49:H52"/>
    <mergeCell ref="I17:I19"/>
    <mergeCell ref="I49:I52"/>
    <mergeCell ref="M45:M48"/>
    <mergeCell ref="N49:N52"/>
    <mergeCell ref="R3:R4"/>
    <mergeCell ref="A30:B36"/>
    <mergeCell ref="A3:C4"/>
    <mergeCell ref="J17:O19"/>
    <mergeCell ref="A5:B29"/>
  </mergeCells>
  <printOptions horizontalCentered="1"/>
  <pageMargins left="0.590551181102362" right="0.590551181102362" top="0.984251968503937" bottom="0.78740157480315" header="0.15748031496063" footer="0"/>
  <pageSetup paperSize="9" orientation="landscape"/>
  <headerFooter alignWithMargins="0" scaleWithDoc="0">
    <oddHeader>&amp;C&amp;"宋体"&amp;12    </oddHeader>
  </headerFooter>
  <ignoredErrors>
    <ignoredError sqref="H57"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E80"/>
  <sheetViews>
    <sheetView workbookViewId="0">
      <pane xSplit="4" ySplit="4" topLeftCell="E47" activePane="bottomRight" state="frozen"/>
      <selection/>
      <selection pane="topRight"/>
      <selection pane="bottomLeft"/>
      <selection pane="bottomRight" activeCell="AF62" sqref="AF62"/>
    </sheetView>
  </sheetViews>
  <sheetFormatPr defaultColWidth="9" defaultRowHeight="12.4"/>
  <cols>
    <col min="1" max="2" width="2.375" style="264" customWidth="1"/>
    <col min="3" max="3" width="7.625" style="265" customWidth="1"/>
    <col min="4" max="4" width="24.875" style="266" customWidth="1"/>
    <col min="5" max="5" width="59.875" style="266" customWidth="1"/>
    <col min="6" max="6" width="2.875" style="266" customWidth="1"/>
    <col min="7" max="9" width="2.375" style="266" customWidth="1"/>
    <col min="10" max="10" width="2.375" style="261" customWidth="1"/>
    <col min="11" max="16" width="2.375" style="266" customWidth="1"/>
    <col min="17" max="17" width="4.125" style="261" customWidth="1"/>
    <col min="18" max="28" width="4.125" style="266" customWidth="1"/>
    <col min="29" max="29" width="9" style="266"/>
    <col min="30" max="30" width="19.375" style="266" customWidth="1"/>
    <col min="31" max="16384" width="9" style="266"/>
  </cols>
  <sheetData>
    <row r="1" s="260" customFormat="1" ht="30" customHeight="1" spans="1:28">
      <c r="A1" s="267" t="s">
        <v>233</v>
      </c>
      <c r="B1" s="267"/>
      <c r="C1" s="267"/>
      <c r="D1" s="267"/>
      <c r="E1" s="267"/>
      <c r="F1" s="267"/>
      <c r="G1" s="267"/>
      <c r="H1" s="267"/>
      <c r="I1" s="267"/>
      <c r="J1" s="267"/>
      <c r="K1" s="267"/>
      <c r="L1" s="267"/>
      <c r="M1" s="267"/>
      <c r="N1" s="267"/>
      <c r="O1" s="267"/>
      <c r="P1" s="267"/>
      <c r="Q1" s="267"/>
      <c r="R1" s="267" t="s">
        <v>234</v>
      </c>
      <c r="S1" s="267"/>
      <c r="T1" s="267"/>
      <c r="U1" s="267"/>
      <c r="V1" s="267"/>
      <c r="W1" s="267"/>
      <c r="X1" s="267"/>
      <c r="Y1" s="267"/>
      <c r="Z1" s="267"/>
      <c r="AA1" s="267"/>
      <c r="AB1" s="267"/>
    </row>
    <row r="2" s="261" customFormat="1" ht="12.45" spans="1:28">
      <c r="A2" s="147"/>
      <c r="B2" s="147"/>
      <c r="C2" s="147"/>
      <c r="D2" s="147"/>
      <c r="E2" s="147"/>
      <c r="F2" s="147"/>
      <c r="G2" s="147"/>
      <c r="H2" s="147"/>
      <c r="I2" s="147"/>
      <c r="J2" s="147"/>
      <c r="K2" s="147"/>
      <c r="L2" s="147"/>
      <c r="M2" s="147"/>
      <c r="N2" s="147"/>
      <c r="O2" s="147"/>
      <c r="P2" s="147"/>
      <c r="Q2" s="147"/>
      <c r="R2" s="280" t="s">
        <v>2</v>
      </c>
      <c r="S2" s="280"/>
      <c r="T2" s="280"/>
      <c r="U2" s="280"/>
      <c r="V2" s="280"/>
      <c r="W2" s="280"/>
      <c r="X2" s="280"/>
      <c r="Y2" s="280"/>
      <c r="Z2" s="280"/>
      <c r="AA2" s="280"/>
      <c r="AB2" s="280"/>
    </row>
    <row r="3" s="261" customFormat="1" spans="1:28">
      <c r="A3" s="147" t="s">
        <v>235</v>
      </c>
      <c r="B3" s="147"/>
      <c r="C3" s="171" t="s">
        <v>4</v>
      </c>
      <c r="D3" s="147" t="s">
        <v>5</v>
      </c>
      <c r="E3" s="172" t="s">
        <v>236</v>
      </c>
      <c r="F3" s="268" t="s">
        <v>7</v>
      </c>
      <c r="G3" s="268"/>
      <c r="H3" s="268"/>
      <c r="I3" s="147" t="s">
        <v>8</v>
      </c>
      <c r="J3" s="147"/>
      <c r="K3" s="147"/>
      <c r="L3" s="147"/>
      <c r="M3" s="147"/>
      <c r="N3" s="147"/>
      <c r="O3" s="147"/>
      <c r="P3" s="147"/>
      <c r="Q3" s="147" t="s">
        <v>237</v>
      </c>
      <c r="R3" s="147" t="s">
        <v>10</v>
      </c>
      <c r="S3" s="147"/>
      <c r="T3" s="147" t="s">
        <v>11</v>
      </c>
      <c r="U3" s="147"/>
      <c r="V3" s="147"/>
      <c r="W3" s="147" t="s">
        <v>12</v>
      </c>
      <c r="X3" s="147"/>
      <c r="Y3" s="147" t="s">
        <v>13</v>
      </c>
      <c r="Z3" s="147"/>
      <c r="AA3" s="147"/>
      <c r="AB3" s="147"/>
    </row>
    <row r="4" s="262" customFormat="1" ht="24.85" spans="1:30">
      <c r="A4" s="147"/>
      <c r="B4" s="147"/>
      <c r="C4" s="171"/>
      <c r="D4" s="147"/>
      <c r="E4" s="172"/>
      <c r="F4" s="147" t="s">
        <v>14</v>
      </c>
      <c r="G4" s="269" t="s">
        <v>15</v>
      </c>
      <c r="H4" s="269" t="s">
        <v>16</v>
      </c>
      <c r="I4" s="147">
        <v>1</v>
      </c>
      <c r="J4" s="147">
        <v>2</v>
      </c>
      <c r="K4" s="147">
        <v>3</v>
      </c>
      <c r="L4" s="147">
        <v>4</v>
      </c>
      <c r="M4" s="147">
        <v>5</v>
      </c>
      <c r="N4" s="147">
        <v>6</v>
      </c>
      <c r="O4" s="147">
        <v>7</v>
      </c>
      <c r="P4" s="147">
        <v>8</v>
      </c>
      <c r="Q4" s="147"/>
      <c r="R4" s="147" t="s">
        <v>17</v>
      </c>
      <c r="S4" s="147" t="s">
        <v>18</v>
      </c>
      <c r="T4" s="147" t="s">
        <v>19</v>
      </c>
      <c r="U4" s="173" t="s">
        <v>20</v>
      </c>
      <c r="V4" s="173" t="s">
        <v>21</v>
      </c>
      <c r="W4" s="173" t="s">
        <v>22</v>
      </c>
      <c r="X4" s="173" t="s">
        <v>23</v>
      </c>
      <c r="Y4" s="173" t="s">
        <v>24</v>
      </c>
      <c r="Z4" s="173" t="s">
        <v>25</v>
      </c>
      <c r="AA4" s="173" t="s">
        <v>26</v>
      </c>
      <c r="AB4" s="173" t="s">
        <v>27</v>
      </c>
      <c r="AC4" s="166" t="s">
        <v>28</v>
      </c>
      <c r="AD4" s="166" t="s">
        <v>29</v>
      </c>
    </row>
    <row r="5" s="261" customFormat="1" ht="12.85" spans="1:31">
      <c r="A5" s="147" t="s">
        <v>238</v>
      </c>
      <c r="B5" s="147" t="s">
        <v>31</v>
      </c>
      <c r="C5" s="270" t="s">
        <v>239</v>
      </c>
      <c r="D5" s="195" t="s">
        <v>240</v>
      </c>
      <c r="E5" s="217" t="s">
        <v>241</v>
      </c>
      <c r="F5" s="271">
        <v>2</v>
      </c>
      <c r="G5" s="271">
        <v>2</v>
      </c>
      <c r="H5" s="271"/>
      <c r="I5" s="289">
        <v>2</v>
      </c>
      <c r="J5" s="289"/>
      <c r="K5" s="271"/>
      <c r="L5" s="289"/>
      <c r="M5" s="289"/>
      <c r="N5" s="289"/>
      <c r="O5" s="289"/>
      <c r="P5" s="271"/>
      <c r="Q5" s="291" t="s">
        <v>242</v>
      </c>
      <c r="R5" s="254"/>
      <c r="S5" s="254"/>
      <c r="T5" s="254" t="s">
        <v>35</v>
      </c>
      <c r="U5" s="254" t="s">
        <v>52</v>
      </c>
      <c r="V5" s="254"/>
      <c r="W5" s="254"/>
      <c r="X5" s="254" t="s">
        <v>36</v>
      </c>
      <c r="Y5" s="254"/>
      <c r="Z5" s="254"/>
      <c r="AA5" s="254"/>
      <c r="AB5" s="254"/>
      <c r="AC5" s="169" t="s">
        <v>243</v>
      </c>
      <c r="AD5" s="169"/>
      <c r="AE5" s="169"/>
    </row>
    <row r="6" s="261" customFormat="1" ht="12.85" spans="1:31">
      <c r="A6" s="147"/>
      <c r="B6" s="147"/>
      <c r="C6" s="270"/>
      <c r="D6" s="195" t="s">
        <v>244</v>
      </c>
      <c r="E6" s="217" t="s">
        <v>245</v>
      </c>
      <c r="F6" s="271">
        <v>2</v>
      </c>
      <c r="G6" s="271">
        <v>2</v>
      </c>
      <c r="H6" s="271"/>
      <c r="I6" s="289"/>
      <c r="J6" s="289">
        <v>2</v>
      </c>
      <c r="K6" s="271"/>
      <c r="L6" s="289"/>
      <c r="M6" s="289"/>
      <c r="N6" s="289"/>
      <c r="O6" s="289"/>
      <c r="P6" s="271"/>
      <c r="Q6" s="291" t="s">
        <v>242</v>
      </c>
      <c r="R6" s="254"/>
      <c r="S6" s="254"/>
      <c r="T6" s="254" t="s">
        <v>35</v>
      </c>
      <c r="U6" s="254" t="s">
        <v>52</v>
      </c>
      <c r="V6" s="254"/>
      <c r="W6" s="254"/>
      <c r="X6" s="254" t="s">
        <v>36</v>
      </c>
      <c r="Y6" s="254"/>
      <c r="Z6" s="254"/>
      <c r="AA6" s="254"/>
      <c r="AB6" s="254"/>
      <c r="AC6" s="169" t="s">
        <v>243</v>
      </c>
      <c r="AD6" s="169"/>
      <c r="AE6" s="169"/>
    </row>
    <row r="7" s="261" customFormat="1" ht="12.85" spans="1:31">
      <c r="A7" s="147"/>
      <c r="B7" s="147"/>
      <c r="C7" s="270" t="s">
        <v>246</v>
      </c>
      <c r="D7" s="216" t="s">
        <v>247</v>
      </c>
      <c r="E7" s="214" t="s">
        <v>248</v>
      </c>
      <c r="F7" s="272">
        <v>2</v>
      </c>
      <c r="G7" s="273">
        <v>2</v>
      </c>
      <c r="H7" s="273"/>
      <c r="I7" s="271"/>
      <c r="J7" s="289">
        <v>2</v>
      </c>
      <c r="K7" s="271"/>
      <c r="L7" s="290"/>
      <c r="M7" s="290"/>
      <c r="N7" s="290"/>
      <c r="O7" s="290"/>
      <c r="P7" s="291"/>
      <c r="Q7" s="291" t="s">
        <v>242</v>
      </c>
      <c r="R7" s="254"/>
      <c r="S7" s="254"/>
      <c r="T7" s="254" t="s">
        <v>35</v>
      </c>
      <c r="U7" s="254" t="s">
        <v>52</v>
      </c>
      <c r="V7" s="254"/>
      <c r="W7" s="254"/>
      <c r="X7" s="254" t="s">
        <v>36</v>
      </c>
      <c r="Y7" s="254"/>
      <c r="Z7" s="254"/>
      <c r="AA7" s="254"/>
      <c r="AB7" s="254"/>
      <c r="AC7" s="169" t="s">
        <v>249</v>
      </c>
      <c r="AD7" s="169"/>
      <c r="AE7" s="169"/>
    </row>
    <row r="8" s="261" customFormat="1" ht="12.85" spans="1:31">
      <c r="A8" s="147"/>
      <c r="B8" s="147"/>
      <c r="C8" s="270"/>
      <c r="D8" s="216" t="s">
        <v>250</v>
      </c>
      <c r="E8" s="214" t="s">
        <v>251</v>
      </c>
      <c r="F8" s="272">
        <v>2</v>
      </c>
      <c r="G8" s="273">
        <v>2</v>
      </c>
      <c r="H8" s="273"/>
      <c r="I8" s="271"/>
      <c r="J8" s="289"/>
      <c r="K8" s="271">
        <v>2</v>
      </c>
      <c r="L8" s="290"/>
      <c r="M8" s="290"/>
      <c r="N8" s="290"/>
      <c r="O8" s="290"/>
      <c r="P8" s="291"/>
      <c r="Q8" s="291" t="s">
        <v>242</v>
      </c>
      <c r="R8" s="254"/>
      <c r="S8" s="254"/>
      <c r="T8" s="254" t="s">
        <v>35</v>
      </c>
      <c r="U8" s="254" t="s">
        <v>52</v>
      </c>
      <c r="V8" s="254"/>
      <c r="W8" s="254"/>
      <c r="X8" s="254" t="s">
        <v>36</v>
      </c>
      <c r="Y8" s="254"/>
      <c r="Z8" s="254"/>
      <c r="AA8" s="254"/>
      <c r="AB8" s="254"/>
      <c r="AC8" s="169" t="s">
        <v>249</v>
      </c>
      <c r="AD8" s="169"/>
      <c r="AE8" s="169"/>
    </row>
    <row r="9" s="261" customFormat="1" ht="12.85" spans="1:31">
      <c r="A9" s="147"/>
      <c r="B9" s="147"/>
      <c r="C9" s="216" t="s">
        <v>252</v>
      </c>
      <c r="D9" s="195" t="s">
        <v>253</v>
      </c>
      <c r="E9" s="214" t="s">
        <v>254</v>
      </c>
      <c r="F9" s="272">
        <v>3</v>
      </c>
      <c r="G9" s="273">
        <v>3</v>
      </c>
      <c r="H9" s="273"/>
      <c r="I9" s="271"/>
      <c r="J9" s="290">
        <v>3</v>
      </c>
      <c r="K9" s="271"/>
      <c r="L9" s="290"/>
      <c r="M9" s="290"/>
      <c r="N9" s="290"/>
      <c r="O9" s="290"/>
      <c r="P9" s="291"/>
      <c r="Q9" s="291" t="s">
        <v>242</v>
      </c>
      <c r="R9" s="254"/>
      <c r="S9" s="254"/>
      <c r="T9" s="254" t="s">
        <v>35</v>
      </c>
      <c r="U9" s="254" t="s">
        <v>52</v>
      </c>
      <c r="V9" s="254"/>
      <c r="W9" s="254"/>
      <c r="X9" s="254" t="s">
        <v>36</v>
      </c>
      <c r="Y9" s="254"/>
      <c r="Z9" s="254"/>
      <c r="AA9" s="254"/>
      <c r="AB9" s="254"/>
      <c r="AC9" s="169"/>
      <c r="AD9" s="169"/>
      <c r="AE9" s="169"/>
    </row>
    <row r="10" s="261" customFormat="1" ht="12.85" spans="1:31">
      <c r="A10" s="147"/>
      <c r="B10" s="147"/>
      <c r="C10" s="270" t="s">
        <v>255</v>
      </c>
      <c r="D10" s="216" t="s">
        <v>256</v>
      </c>
      <c r="E10" s="214" t="s">
        <v>257</v>
      </c>
      <c r="F10" s="271">
        <v>3</v>
      </c>
      <c r="G10" s="271">
        <v>3</v>
      </c>
      <c r="H10" s="271"/>
      <c r="I10" s="271"/>
      <c r="J10" s="271"/>
      <c r="K10" s="271">
        <v>3</v>
      </c>
      <c r="L10" s="271"/>
      <c r="M10" s="271"/>
      <c r="N10" s="290"/>
      <c r="O10" s="290"/>
      <c r="P10" s="291"/>
      <c r="Q10" s="271" t="s">
        <v>242</v>
      </c>
      <c r="R10" s="254"/>
      <c r="S10" s="254"/>
      <c r="T10" s="254" t="s">
        <v>35</v>
      </c>
      <c r="U10" s="254" t="s">
        <v>52</v>
      </c>
      <c r="V10" s="254"/>
      <c r="W10" s="254"/>
      <c r="X10" s="254" t="s">
        <v>36</v>
      </c>
      <c r="Y10" s="254"/>
      <c r="Z10" s="254"/>
      <c r="AA10" s="254"/>
      <c r="AB10" s="254"/>
      <c r="AC10" s="169"/>
      <c r="AD10" s="169"/>
      <c r="AE10" s="169"/>
    </row>
    <row r="11" s="261" customFormat="1" ht="12.85" spans="1:31">
      <c r="A11" s="147"/>
      <c r="B11" s="147"/>
      <c r="C11" s="270" t="s">
        <v>258</v>
      </c>
      <c r="D11" s="216" t="s">
        <v>259</v>
      </c>
      <c r="E11" s="274" t="s">
        <v>260</v>
      </c>
      <c r="F11" s="271">
        <v>2</v>
      </c>
      <c r="G11" s="271">
        <v>2</v>
      </c>
      <c r="H11" s="271"/>
      <c r="I11" s="271"/>
      <c r="J11" s="271"/>
      <c r="K11" s="271">
        <v>2</v>
      </c>
      <c r="L11" s="271"/>
      <c r="M11" s="271"/>
      <c r="N11" s="290"/>
      <c r="O11" s="290"/>
      <c r="P11" s="291"/>
      <c r="Q11" s="291" t="s">
        <v>242</v>
      </c>
      <c r="R11" s="254"/>
      <c r="S11" s="254"/>
      <c r="T11" s="254" t="s">
        <v>35</v>
      </c>
      <c r="U11" s="254" t="s">
        <v>52</v>
      </c>
      <c r="V11" s="254"/>
      <c r="W11" s="254"/>
      <c r="X11" s="254" t="s">
        <v>36</v>
      </c>
      <c r="Y11" s="254"/>
      <c r="Z11" s="254"/>
      <c r="AA11" s="254"/>
      <c r="AB11" s="254"/>
      <c r="AC11" s="169"/>
      <c r="AD11" s="169"/>
      <c r="AE11" s="169"/>
    </row>
    <row r="12" s="261" customFormat="1" ht="12.85" spans="1:31">
      <c r="A12" s="147"/>
      <c r="B12" s="147"/>
      <c r="C12" s="270" t="s">
        <v>261</v>
      </c>
      <c r="D12" s="216" t="s">
        <v>262</v>
      </c>
      <c r="E12" s="274" t="s">
        <v>263</v>
      </c>
      <c r="F12" s="271">
        <v>2</v>
      </c>
      <c r="G12" s="271">
        <v>2</v>
      </c>
      <c r="H12" s="273"/>
      <c r="I12" s="290"/>
      <c r="J12" s="290"/>
      <c r="K12" s="271"/>
      <c r="L12" s="290">
        <v>2</v>
      </c>
      <c r="M12" s="290"/>
      <c r="N12" s="290"/>
      <c r="O12" s="290"/>
      <c r="P12" s="291"/>
      <c r="Q12" s="271" t="s">
        <v>242</v>
      </c>
      <c r="R12" s="254"/>
      <c r="S12" s="254"/>
      <c r="T12" s="254" t="s">
        <v>35</v>
      </c>
      <c r="U12" s="254" t="s">
        <v>52</v>
      </c>
      <c r="V12" s="254"/>
      <c r="W12" s="254"/>
      <c r="X12" s="254" t="s">
        <v>36</v>
      </c>
      <c r="Y12" s="254"/>
      <c r="Z12" s="254"/>
      <c r="AA12" s="254"/>
      <c r="AB12" s="254"/>
      <c r="AC12" s="169"/>
      <c r="AD12" s="169"/>
      <c r="AE12" s="169"/>
    </row>
    <row r="13" s="261" customFormat="1" ht="12.85" spans="1:31">
      <c r="A13" s="147"/>
      <c r="B13" s="147"/>
      <c r="C13" s="270"/>
      <c r="D13" s="216" t="s">
        <v>264</v>
      </c>
      <c r="E13" s="274" t="s">
        <v>265</v>
      </c>
      <c r="F13" s="271">
        <v>2</v>
      </c>
      <c r="G13" s="271">
        <v>2</v>
      </c>
      <c r="H13" s="273"/>
      <c r="I13" s="290"/>
      <c r="J13" s="290"/>
      <c r="K13" s="271"/>
      <c r="L13" s="290"/>
      <c r="M13" s="290">
        <v>2</v>
      </c>
      <c r="N13" s="290"/>
      <c r="O13" s="290"/>
      <c r="P13" s="291"/>
      <c r="Q13" s="271" t="s">
        <v>242</v>
      </c>
      <c r="R13" s="254"/>
      <c r="S13" s="254"/>
      <c r="T13" s="254" t="s">
        <v>35</v>
      </c>
      <c r="U13" s="254" t="s">
        <v>52</v>
      </c>
      <c r="V13" s="254"/>
      <c r="W13" s="254"/>
      <c r="X13" s="254" t="s">
        <v>36</v>
      </c>
      <c r="Y13" s="254"/>
      <c r="Z13" s="254"/>
      <c r="AA13" s="254"/>
      <c r="AB13" s="254"/>
      <c r="AC13" s="169"/>
      <c r="AD13" s="169"/>
      <c r="AE13" s="169"/>
    </row>
    <row r="14" s="261" customFormat="1" ht="12.85" spans="1:31">
      <c r="A14" s="147"/>
      <c r="B14" s="147"/>
      <c r="C14" s="270"/>
      <c r="D14" s="216" t="s">
        <v>266</v>
      </c>
      <c r="E14" s="274" t="s">
        <v>267</v>
      </c>
      <c r="F14" s="271">
        <v>2</v>
      </c>
      <c r="G14" s="271">
        <v>2</v>
      </c>
      <c r="H14" s="273"/>
      <c r="I14" s="290"/>
      <c r="J14" s="290"/>
      <c r="K14" s="271"/>
      <c r="L14" s="290"/>
      <c r="M14" s="290"/>
      <c r="N14" s="290">
        <v>2</v>
      </c>
      <c r="O14" s="290"/>
      <c r="P14" s="291"/>
      <c r="Q14" s="271" t="s">
        <v>242</v>
      </c>
      <c r="R14" s="254"/>
      <c r="S14" s="254"/>
      <c r="T14" s="254" t="s">
        <v>35</v>
      </c>
      <c r="U14" s="254" t="s">
        <v>52</v>
      </c>
      <c r="V14" s="254"/>
      <c r="W14" s="254"/>
      <c r="X14" s="254" t="s">
        <v>36</v>
      </c>
      <c r="Y14" s="254"/>
      <c r="Z14" s="254"/>
      <c r="AA14" s="254"/>
      <c r="AB14" s="254"/>
      <c r="AC14" s="169"/>
      <c r="AD14" s="169"/>
      <c r="AE14" s="169"/>
    </row>
    <row r="15" s="261" customFormat="1" ht="12.85" spans="1:31">
      <c r="A15" s="147"/>
      <c r="B15" s="147"/>
      <c r="C15" s="270" t="s">
        <v>268</v>
      </c>
      <c r="D15" s="216" t="s">
        <v>269</v>
      </c>
      <c r="E15" s="274" t="s">
        <v>270</v>
      </c>
      <c r="F15" s="271">
        <v>2</v>
      </c>
      <c r="G15" s="271">
        <v>2</v>
      </c>
      <c r="H15" s="271"/>
      <c r="I15" s="271"/>
      <c r="J15" s="271"/>
      <c r="K15" s="271">
        <v>2</v>
      </c>
      <c r="L15" s="271"/>
      <c r="M15" s="271"/>
      <c r="N15" s="271"/>
      <c r="O15" s="271"/>
      <c r="P15" s="271"/>
      <c r="Q15" s="271" t="s">
        <v>224</v>
      </c>
      <c r="R15" s="254"/>
      <c r="S15" s="254"/>
      <c r="T15" s="254" t="s">
        <v>35</v>
      </c>
      <c r="U15" s="254" t="s">
        <v>35</v>
      </c>
      <c r="V15" s="254"/>
      <c r="W15" s="254"/>
      <c r="X15" s="254"/>
      <c r="Y15" s="254"/>
      <c r="Z15" s="254"/>
      <c r="AA15" s="254"/>
      <c r="AB15" s="254"/>
      <c r="AC15" s="169"/>
      <c r="AD15" s="169"/>
      <c r="AE15" s="169"/>
    </row>
    <row r="16" s="261" customFormat="1" ht="12.85" spans="1:31">
      <c r="A16" s="147"/>
      <c r="B16" s="147"/>
      <c r="C16" s="270" t="s">
        <v>271</v>
      </c>
      <c r="D16" s="216" t="s">
        <v>272</v>
      </c>
      <c r="E16" s="274" t="s">
        <v>273</v>
      </c>
      <c r="F16" s="271">
        <v>3</v>
      </c>
      <c r="G16" s="271">
        <v>1</v>
      </c>
      <c r="H16" s="271">
        <v>2</v>
      </c>
      <c r="I16" s="271"/>
      <c r="J16" s="271"/>
      <c r="K16" s="271"/>
      <c r="L16" s="271">
        <v>3</v>
      </c>
      <c r="M16" s="271"/>
      <c r="N16" s="271"/>
      <c r="O16" s="271"/>
      <c r="P16" s="271"/>
      <c r="Q16" s="271" t="s">
        <v>224</v>
      </c>
      <c r="R16" s="254"/>
      <c r="S16" s="254"/>
      <c r="T16" s="254" t="s">
        <v>35</v>
      </c>
      <c r="U16" s="254" t="s">
        <v>52</v>
      </c>
      <c r="V16" s="254"/>
      <c r="W16" s="254"/>
      <c r="X16" s="254" t="s">
        <v>36</v>
      </c>
      <c r="Y16" s="254"/>
      <c r="Z16" s="254"/>
      <c r="AA16" s="254"/>
      <c r="AB16" s="254"/>
      <c r="AC16" s="169"/>
      <c r="AD16" s="169"/>
      <c r="AE16" s="169"/>
    </row>
    <row r="17" s="261" customFormat="1" ht="12.85" spans="1:31">
      <c r="A17" s="147"/>
      <c r="B17" s="147"/>
      <c r="C17" s="270" t="s">
        <v>274</v>
      </c>
      <c r="D17" s="216" t="s">
        <v>275</v>
      </c>
      <c r="E17" s="274" t="s">
        <v>276</v>
      </c>
      <c r="F17" s="272">
        <v>3</v>
      </c>
      <c r="G17" s="273">
        <v>3</v>
      </c>
      <c r="H17" s="273"/>
      <c r="I17" s="290"/>
      <c r="J17" s="290"/>
      <c r="K17" s="271"/>
      <c r="L17" s="290"/>
      <c r="M17" s="290">
        <v>3</v>
      </c>
      <c r="N17" s="290"/>
      <c r="O17" s="290"/>
      <c r="P17" s="291"/>
      <c r="Q17" s="271" t="s">
        <v>242</v>
      </c>
      <c r="R17" s="254"/>
      <c r="S17" s="254"/>
      <c r="T17" s="254" t="s">
        <v>35</v>
      </c>
      <c r="U17" s="254" t="s">
        <v>52</v>
      </c>
      <c r="V17" s="254"/>
      <c r="W17" s="254"/>
      <c r="X17" s="254" t="s">
        <v>36</v>
      </c>
      <c r="Y17" s="254"/>
      <c r="Z17" s="254" t="s">
        <v>36</v>
      </c>
      <c r="AA17" s="254"/>
      <c r="AB17" s="254"/>
      <c r="AC17" s="169"/>
      <c r="AD17" s="169"/>
      <c r="AE17" s="169"/>
    </row>
    <row r="18" s="261" customFormat="1" ht="12.85" spans="1:31">
      <c r="A18" s="147"/>
      <c r="B18" s="147"/>
      <c r="C18" s="275" t="s">
        <v>277</v>
      </c>
      <c r="D18" s="216" t="s">
        <v>278</v>
      </c>
      <c r="E18" s="223" t="s">
        <v>279</v>
      </c>
      <c r="F18" s="272">
        <v>3</v>
      </c>
      <c r="G18" s="273">
        <v>3</v>
      </c>
      <c r="H18" s="273"/>
      <c r="I18" s="290"/>
      <c r="J18" s="290"/>
      <c r="K18" s="271"/>
      <c r="L18" s="290"/>
      <c r="M18" s="290">
        <v>3</v>
      </c>
      <c r="N18" s="290"/>
      <c r="O18" s="290"/>
      <c r="P18" s="291"/>
      <c r="Q18" s="291" t="s">
        <v>242</v>
      </c>
      <c r="R18" s="254"/>
      <c r="S18" s="254"/>
      <c r="T18" s="254" t="s">
        <v>35</v>
      </c>
      <c r="U18" s="254" t="s">
        <v>52</v>
      </c>
      <c r="V18" s="254"/>
      <c r="W18" s="254"/>
      <c r="X18" s="254" t="s">
        <v>36</v>
      </c>
      <c r="Y18" s="254"/>
      <c r="Z18" s="254"/>
      <c r="AA18" s="254"/>
      <c r="AB18" s="254"/>
      <c r="AC18" s="169"/>
      <c r="AD18" s="169"/>
      <c r="AE18" s="169"/>
    </row>
    <row r="19" s="261" customFormat="1" ht="12.85" spans="1:31">
      <c r="A19" s="147"/>
      <c r="B19" s="147"/>
      <c r="C19" s="275" t="s">
        <v>280</v>
      </c>
      <c r="D19" s="216" t="s">
        <v>281</v>
      </c>
      <c r="E19" s="223" t="s">
        <v>282</v>
      </c>
      <c r="F19" s="271">
        <v>3</v>
      </c>
      <c r="G19" s="271">
        <v>3</v>
      </c>
      <c r="H19" s="271"/>
      <c r="I19" s="271"/>
      <c r="J19" s="271">
        <v>3</v>
      </c>
      <c r="K19" s="271"/>
      <c r="L19" s="271"/>
      <c r="M19" s="271"/>
      <c r="N19" s="271"/>
      <c r="O19" s="271"/>
      <c r="P19" s="271"/>
      <c r="Q19" s="272" t="s">
        <v>224</v>
      </c>
      <c r="R19" s="254"/>
      <c r="S19" s="254" t="s">
        <v>35</v>
      </c>
      <c r="T19" s="254" t="s">
        <v>35</v>
      </c>
      <c r="U19" s="254" t="s">
        <v>52</v>
      </c>
      <c r="V19" s="254"/>
      <c r="W19" s="254"/>
      <c r="X19" s="254" t="s">
        <v>52</v>
      </c>
      <c r="Y19" s="254"/>
      <c r="Z19" s="254" t="s">
        <v>36</v>
      </c>
      <c r="AA19" s="254"/>
      <c r="AB19" s="254"/>
      <c r="AC19" s="169"/>
      <c r="AD19" s="169"/>
      <c r="AE19" s="169"/>
    </row>
    <row r="20" s="261" customFormat="1" ht="12.85" spans="1:31">
      <c r="A20" s="147"/>
      <c r="B20" s="147"/>
      <c r="C20" s="276" t="s">
        <v>283</v>
      </c>
      <c r="D20" s="195" t="s">
        <v>284</v>
      </c>
      <c r="E20" s="196" t="s">
        <v>285</v>
      </c>
      <c r="F20" s="271">
        <v>2</v>
      </c>
      <c r="G20" s="271">
        <v>1</v>
      </c>
      <c r="H20" s="271">
        <v>1</v>
      </c>
      <c r="I20" s="271"/>
      <c r="J20" s="271"/>
      <c r="K20" s="271"/>
      <c r="L20" s="271"/>
      <c r="M20" s="271">
        <v>2</v>
      </c>
      <c r="N20" s="271"/>
      <c r="O20" s="271"/>
      <c r="P20" s="271"/>
      <c r="Q20" s="272" t="s">
        <v>224</v>
      </c>
      <c r="R20" s="254"/>
      <c r="S20" s="254" t="s">
        <v>35</v>
      </c>
      <c r="T20" s="254"/>
      <c r="U20" s="254" t="s">
        <v>52</v>
      </c>
      <c r="V20" s="254"/>
      <c r="W20" s="254" t="s">
        <v>52</v>
      </c>
      <c r="X20" s="254" t="s">
        <v>52</v>
      </c>
      <c r="Y20" s="254"/>
      <c r="Z20" s="254"/>
      <c r="AA20" s="254"/>
      <c r="AB20" s="254" t="s">
        <v>35</v>
      </c>
      <c r="AC20" s="169" t="s">
        <v>286</v>
      </c>
      <c r="AD20" s="169"/>
      <c r="AE20" s="169"/>
    </row>
    <row r="21" s="261" customFormat="1" ht="12.85" spans="1:31">
      <c r="A21" s="147"/>
      <c r="B21" s="147"/>
      <c r="C21" s="174" t="s">
        <v>287</v>
      </c>
      <c r="D21" s="277" t="s">
        <v>288</v>
      </c>
      <c r="E21" s="278" t="s">
        <v>289</v>
      </c>
      <c r="F21" s="176">
        <v>2</v>
      </c>
      <c r="G21" s="176">
        <v>2</v>
      </c>
      <c r="H21" s="176"/>
      <c r="I21" s="292"/>
      <c r="J21" s="292"/>
      <c r="K21" s="292"/>
      <c r="L21" s="292"/>
      <c r="M21" s="292"/>
      <c r="N21" s="292">
        <v>2</v>
      </c>
      <c r="O21" s="292"/>
      <c r="P21" s="292"/>
      <c r="Q21" s="201" t="s">
        <v>224</v>
      </c>
      <c r="R21" s="202"/>
      <c r="S21" s="202" t="s">
        <v>35</v>
      </c>
      <c r="T21" s="202"/>
      <c r="U21" s="202"/>
      <c r="V21" s="202"/>
      <c r="W21" s="202" t="s">
        <v>52</v>
      </c>
      <c r="X21" s="202" t="s">
        <v>52</v>
      </c>
      <c r="Y21" s="202"/>
      <c r="Z21" s="202"/>
      <c r="AA21" s="202"/>
      <c r="AB21" s="202"/>
      <c r="AC21" s="169"/>
      <c r="AD21" s="169"/>
      <c r="AE21" s="169"/>
    </row>
    <row r="22" s="261" customFormat="1" ht="12.85" spans="1:31">
      <c r="A22" s="147"/>
      <c r="B22" s="147"/>
      <c r="C22" s="276" t="s">
        <v>290</v>
      </c>
      <c r="D22" s="216" t="s">
        <v>291</v>
      </c>
      <c r="E22" s="217" t="s">
        <v>292</v>
      </c>
      <c r="F22" s="271">
        <v>2</v>
      </c>
      <c r="G22" s="271">
        <v>2</v>
      </c>
      <c r="H22" s="271"/>
      <c r="I22" s="271"/>
      <c r="J22" s="271"/>
      <c r="K22" s="293">
        <v>0.5</v>
      </c>
      <c r="L22" s="293">
        <v>0.5</v>
      </c>
      <c r="M22" s="293">
        <v>0.5</v>
      </c>
      <c r="N22" s="293">
        <v>0.5</v>
      </c>
      <c r="O22" s="271"/>
      <c r="P22" s="271"/>
      <c r="Q22" s="271" t="s">
        <v>224</v>
      </c>
      <c r="R22" s="254" t="s">
        <v>293</v>
      </c>
      <c r="S22" s="254"/>
      <c r="T22" s="254"/>
      <c r="U22" s="254"/>
      <c r="V22" s="254"/>
      <c r="W22" s="254"/>
      <c r="X22" s="254"/>
      <c r="Y22" s="254"/>
      <c r="Z22" s="254"/>
      <c r="AA22" s="254"/>
      <c r="AB22" s="254"/>
      <c r="AC22" s="169"/>
      <c r="AD22" s="169"/>
      <c r="AE22" s="169"/>
    </row>
    <row r="23" ht="12.85" spans="1:31">
      <c r="A23" s="147"/>
      <c r="B23" s="147"/>
      <c r="C23" s="279" t="s">
        <v>108</v>
      </c>
      <c r="D23" s="280"/>
      <c r="E23" s="281"/>
      <c r="F23" s="282">
        <f t="shared" ref="F23:P23" si="0">SUM(F5:F22)</f>
        <v>42</v>
      </c>
      <c r="G23" s="282">
        <f t="shared" si="0"/>
        <v>39</v>
      </c>
      <c r="H23" s="282">
        <f t="shared" si="0"/>
        <v>3</v>
      </c>
      <c r="I23" s="282">
        <f t="shared" si="0"/>
        <v>2</v>
      </c>
      <c r="J23" s="282">
        <f t="shared" si="0"/>
        <v>10</v>
      </c>
      <c r="K23" s="282">
        <f t="shared" si="0"/>
        <v>9.5</v>
      </c>
      <c r="L23" s="282">
        <f t="shared" si="0"/>
        <v>5.5</v>
      </c>
      <c r="M23" s="282">
        <f t="shared" si="0"/>
        <v>10.5</v>
      </c>
      <c r="N23" s="282">
        <f t="shared" si="0"/>
        <v>4.5</v>
      </c>
      <c r="O23" s="282">
        <f t="shared" si="0"/>
        <v>0</v>
      </c>
      <c r="P23" s="282">
        <f t="shared" si="0"/>
        <v>0</v>
      </c>
      <c r="Q23" s="187"/>
      <c r="R23" s="254"/>
      <c r="S23" s="254"/>
      <c r="T23" s="254"/>
      <c r="U23" s="254"/>
      <c r="V23" s="254"/>
      <c r="W23" s="254"/>
      <c r="X23" s="254"/>
      <c r="Y23" s="254"/>
      <c r="Z23" s="254"/>
      <c r="AA23" s="254"/>
      <c r="AB23" s="254"/>
      <c r="AC23" s="169"/>
      <c r="AD23" s="169"/>
      <c r="AE23" s="169"/>
    </row>
    <row r="24" ht="12.85" spans="1:30">
      <c r="A24" s="147" t="s">
        <v>294</v>
      </c>
      <c r="B24" s="147" t="s">
        <v>31</v>
      </c>
      <c r="C24" s="270" t="s">
        <v>295</v>
      </c>
      <c r="D24" s="195" t="s">
        <v>296</v>
      </c>
      <c r="E24" s="283" t="s">
        <v>297</v>
      </c>
      <c r="F24" s="187">
        <v>4</v>
      </c>
      <c r="G24" s="187">
        <v>4</v>
      </c>
      <c r="H24" s="187"/>
      <c r="I24" s="187">
        <v>4</v>
      </c>
      <c r="J24" s="187"/>
      <c r="K24" s="187"/>
      <c r="L24" s="187"/>
      <c r="M24" s="187"/>
      <c r="N24" s="187"/>
      <c r="O24" s="187"/>
      <c r="P24" s="187"/>
      <c r="Q24" s="218" t="s">
        <v>242</v>
      </c>
      <c r="R24" s="254"/>
      <c r="S24" s="254"/>
      <c r="T24" s="254" t="s">
        <v>35</v>
      </c>
      <c r="U24" s="254" t="s">
        <v>36</v>
      </c>
      <c r="V24" s="254"/>
      <c r="W24" s="254"/>
      <c r="X24" s="254"/>
      <c r="Y24" s="254" t="s">
        <v>36</v>
      </c>
      <c r="Z24" s="254"/>
      <c r="AA24" s="254"/>
      <c r="AB24" s="254"/>
      <c r="AC24" s="266" t="s">
        <v>298</v>
      </c>
      <c r="AD24" s="266" t="s">
        <v>299</v>
      </c>
    </row>
    <row r="25" ht="12.85" spans="1:30">
      <c r="A25" s="147"/>
      <c r="B25" s="147"/>
      <c r="C25" s="270" t="s">
        <v>300</v>
      </c>
      <c r="D25" s="195" t="s">
        <v>301</v>
      </c>
      <c r="E25" s="283" t="s">
        <v>302</v>
      </c>
      <c r="F25" s="187">
        <v>6</v>
      </c>
      <c r="G25" s="187">
        <v>6</v>
      </c>
      <c r="H25" s="187"/>
      <c r="I25" s="187"/>
      <c r="J25" s="187">
        <v>6</v>
      </c>
      <c r="K25" s="187"/>
      <c r="L25" s="187"/>
      <c r="M25" s="187"/>
      <c r="N25" s="187"/>
      <c r="O25" s="187"/>
      <c r="P25" s="187"/>
      <c r="Q25" s="218" t="s">
        <v>242</v>
      </c>
      <c r="R25" s="254"/>
      <c r="S25" s="254"/>
      <c r="T25" s="254" t="s">
        <v>35</v>
      </c>
      <c r="U25" s="254" t="s">
        <v>36</v>
      </c>
      <c r="V25" s="254"/>
      <c r="W25" s="254"/>
      <c r="X25" s="254"/>
      <c r="Y25" s="254" t="s">
        <v>36</v>
      </c>
      <c r="Z25" s="254"/>
      <c r="AA25" s="254"/>
      <c r="AB25" s="254"/>
      <c r="AC25" s="266" t="s">
        <v>298</v>
      </c>
      <c r="AD25" s="266" t="s">
        <v>299</v>
      </c>
    </row>
    <row r="26" ht="12.85" spans="1:30">
      <c r="A26" s="147"/>
      <c r="B26" s="147"/>
      <c r="C26" s="270" t="s">
        <v>303</v>
      </c>
      <c r="D26" s="195" t="s">
        <v>304</v>
      </c>
      <c r="E26" s="283" t="s">
        <v>305</v>
      </c>
      <c r="F26" s="187">
        <v>3</v>
      </c>
      <c r="G26" s="187">
        <v>3</v>
      </c>
      <c r="H26" s="187"/>
      <c r="I26" s="187"/>
      <c r="J26" s="187">
        <v>3</v>
      </c>
      <c r="K26" s="187"/>
      <c r="L26" s="187"/>
      <c r="M26" s="187"/>
      <c r="N26" s="187"/>
      <c r="O26" s="187"/>
      <c r="P26" s="187"/>
      <c r="Q26" s="218" t="s">
        <v>242</v>
      </c>
      <c r="R26" s="254"/>
      <c r="S26" s="254"/>
      <c r="T26" s="254" t="s">
        <v>35</v>
      </c>
      <c r="U26" s="254" t="s">
        <v>36</v>
      </c>
      <c r="V26" s="254"/>
      <c r="W26" s="254"/>
      <c r="X26" s="254"/>
      <c r="Y26" s="254" t="s">
        <v>36</v>
      </c>
      <c r="Z26" s="254"/>
      <c r="AA26" s="254"/>
      <c r="AB26" s="254"/>
      <c r="AC26" s="266" t="s">
        <v>306</v>
      </c>
      <c r="AD26" s="266" t="s">
        <v>307</v>
      </c>
    </row>
    <row r="27" ht="12.85" spans="1:30">
      <c r="A27" s="147"/>
      <c r="B27" s="147"/>
      <c r="C27" s="270" t="s">
        <v>308</v>
      </c>
      <c r="D27" s="195" t="s">
        <v>309</v>
      </c>
      <c r="E27" s="283" t="s">
        <v>310</v>
      </c>
      <c r="F27" s="187">
        <v>3</v>
      </c>
      <c r="G27" s="187">
        <v>3</v>
      </c>
      <c r="H27" s="187"/>
      <c r="I27" s="187"/>
      <c r="J27" s="187"/>
      <c r="K27" s="187">
        <v>3</v>
      </c>
      <c r="L27" s="187"/>
      <c r="M27" s="187"/>
      <c r="N27" s="187"/>
      <c r="O27" s="187"/>
      <c r="P27" s="187"/>
      <c r="Q27" s="218" t="s">
        <v>242</v>
      </c>
      <c r="R27" s="254"/>
      <c r="S27" s="254"/>
      <c r="T27" s="254" t="s">
        <v>35</v>
      </c>
      <c r="U27" s="254" t="s">
        <v>36</v>
      </c>
      <c r="V27" s="254"/>
      <c r="W27" s="254"/>
      <c r="X27" s="254"/>
      <c r="Y27" s="254" t="s">
        <v>36</v>
      </c>
      <c r="Z27" s="254"/>
      <c r="AA27" s="254"/>
      <c r="AB27" s="254"/>
      <c r="AC27" s="266" t="s">
        <v>306</v>
      </c>
      <c r="AD27" s="266" t="s">
        <v>307</v>
      </c>
    </row>
    <row r="28" ht="12.85" spans="1:30">
      <c r="A28" s="147"/>
      <c r="B28" s="147"/>
      <c r="C28" s="284" t="s">
        <v>311</v>
      </c>
      <c r="D28" s="195" t="s">
        <v>312</v>
      </c>
      <c r="E28" s="214" t="s">
        <v>313</v>
      </c>
      <c r="F28" s="187">
        <v>3</v>
      </c>
      <c r="G28" s="187">
        <v>3</v>
      </c>
      <c r="H28" s="187"/>
      <c r="I28" s="187"/>
      <c r="J28" s="187"/>
      <c r="K28" s="187">
        <v>3</v>
      </c>
      <c r="L28" s="187"/>
      <c r="M28" s="187"/>
      <c r="N28" s="187"/>
      <c r="O28" s="187"/>
      <c r="P28" s="187"/>
      <c r="Q28" s="218" t="s">
        <v>242</v>
      </c>
      <c r="R28" s="254"/>
      <c r="S28" s="254"/>
      <c r="T28" s="254" t="s">
        <v>35</v>
      </c>
      <c r="U28" s="254" t="s">
        <v>36</v>
      </c>
      <c r="V28" s="254"/>
      <c r="W28" s="254"/>
      <c r="X28" s="254"/>
      <c r="Y28" s="254" t="s">
        <v>36</v>
      </c>
      <c r="Z28" s="254"/>
      <c r="AA28" s="254"/>
      <c r="AB28" s="254"/>
      <c r="AC28" s="266" t="s">
        <v>314</v>
      </c>
      <c r="AD28" s="266" t="s">
        <v>315</v>
      </c>
    </row>
    <row r="29" ht="12.85" spans="1:30">
      <c r="A29" s="147"/>
      <c r="B29" s="147"/>
      <c r="C29" s="270" t="s">
        <v>316</v>
      </c>
      <c r="D29" s="195" t="s">
        <v>317</v>
      </c>
      <c r="E29" s="285" t="s">
        <v>318</v>
      </c>
      <c r="F29" s="187">
        <v>3</v>
      </c>
      <c r="G29" s="187">
        <v>3</v>
      </c>
      <c r="H29" s="283"/>
      <c r="I29" s="187"/>
      <c r="J29" s="187"/>
      <c r="K29" s="283">
        <v>3</v>
      </c>
      <c r="L29" s="283"/>
      <c r="M29" s="283"/>
      <c r="N29" s="187"/>
      <c r="O29" s="187"/>
      <c r="P29" s="187"/>
      <c r="Q29" s="218" t="s">
        <v>242</v>
      </c>
      <c r="R29" s="254"/>
      <c r="S29" s="254"/>
      <c r="T29" s="254" t="s">
        <v>35</v>
      </c>
      <c r="U29" s="254" t="s">
        <v>36</v>
      </c>
      <c r="V29" s="254"/>
      <c r="W29" s="254"/>
      <c r="X29" s="254"/>
      <c r="Y29" s="254" t="s">
        <v>36</v>
      </c>
      <c r="Z29" s="254"/>
      <c r="AA29" s="254"/>
      <c r="AB29" s="254"/>
      <c r="AC29" s="266" t="s">
        <v>319</v>
      </c>
      <c r="AD29" s="266" t="s">
        <v>320</v>
      </c>
    </row>
    <row r="30" ht="12.85" spans="1:30">
      <c r="A30" s="147"/>
      <c r="B30" s="147"/>
      <c r="C30" s="284" t="s">
        <v>321</v>
      </c>
      <c r="D30" s="195" t="s">
        <v>322</v>
      </c>
      <c r="E30" s="285" t="s">
        <v>323</v>
      </c>
      <c r="F30" s="187">
        <v>3</v>
      </c>
      <c r="G30" s="187">
        <v>3</v>
      </c>
      <c r="H30" s="187"/>
      <c r="I30" s="187"/>
      <c r="J30" s="187"/>
      <c r="K30" s="187"/>
      <c r="L30" s="187">
        <v>3</v>
      </c>
      <c r="M30" s="187"/>
      <c r="N30" s="187"/>
      <c r="O30" s="187"/>
      <c r="P30" s="187"/>
      <c r="Q30" s="218" t="s">
        <v>242</v>
      </c>
      <c r="R30" s="254"/>
      <c r="S30" s="254"/>
      <c r="T30" s="254" t="s">
        <v>35</v>
      </c>
      <c r="U30" s="254" t="s">
        <v>36</v>
      </c>
      <c r="V30" s="254"/>
      <c r="W30" s="254"/>
      <c r="X30" s="254"/>
      <c r="Y30" s="254" t="s">
        <v>36</v>
      </c>
      <c r="Z30" s="254"/>
      <c r="AA30" s="254"/>
      <c r="AB30" s="254"/>
      <c r="AC30" s="266" t="s">
        <v>324</v>
      </c>
      <c r="AD30" s="266" t="s">
        <v>325</v>
      </c>
    </row>
    <row r="31" ht="12.85" spans="1:30">
      <c r="A31" s="147"/>
      <c r="B31" s="147"/>
      <c r="C31" s="270" t="s">
        <v>326</v>
      </c>
      <c r="D31" s="195" t="s">
        <v>327</v>
      </c>
      <c r="E31" s="285" t="s">
        <v>328</v>
      </c>
      <c r="F31" s="187">
        <v>3</v>
      </c>
      <c r="G31" s="187">
        <v>2</v>
      </c>
      <c r="H31" s="187">
        <v>1</v>
      </c>
      <c r="I31" s="187"/>
      <c r="J31" s="187"/>
      <c r="K31" s="187"/>
      <c r="L31" s="187"/>
      <c r="M31" s="187">
        <v>3</v>
      </c>
      <c r="N31" s="187"/>
      <c r="O31" s="187"/>
      <c r="P31" s="187"/>
      <c r="Q31" s="218" t="s">
        <v>224</v>
      </c>
      <c r="R31" s="254"/>
      <c r="S31" s="254"/>
      <c r="T31" s="254" t="s">
        <v>35</v>
      </c>
      <c r="U31" s="254" t="s">
        <v>35</v>
      </c>
      <c r="V31" s="254"/>
      <c r="W31" s="254"/>
      <c r="X31" s="254"/>
      <c r="Y31" s="254" t="s">
        <v>36</v>
      </c>
      <c r="Z31" s="254"/>
      <c r="AA31" s="254" t="s">
        <v>36</v>
      </c>
      <c r="AB31" s="254"/>
      <c r="AC31" s="266" t="s">
        <v>329</v>
      </c>
      <c r="AD31" s="266" t="s">
        <v>330</v>
      </c>
    </row>
    <row r="32" ht="12.85" spans="1:30">
      <c r="A32" s="147"/>
      <c r="B32" s="147"/>
      <c r="C32" s="270" t="s">
        <v>331</v>
      </c>
      <c r="D32" s="195" t="s">
        <v>332</v>
      </c>
      <c r="E32" s="286" t="s">
        <v>333</v>
      </c>
      <c r="F32" s="187">
        <v>3</v>
      </c>
      <c r="G32" s="187">
        <v>2</v>
      </c>
      <c r="H32" s="187">
        <v>1</v>
      </c>
      <c r="I32" s="187"/>
      <c r="J32" s="187"/>
      <c r="K32" s="187"/>
      <c r="L32" s="187"/>
      <c r="M32" s="187"/>
      <c r="N32" s="187">
        <v>3</v>
      </c>
      <c r="O32" s="187"/>
      <c r="P32" s="187"/>
      <c r="Q32" s="218" t="s">
        <v>242</v>
      </c>
      <c r="R32" s="254"/>
      <c r="S32" s="254"/>
      <c r="T32" s="254" t="s">
        <v>35</v>
      </c>
      <c r="U32" s="254" t="s">
        <v>36</v>
      </c>
      <c r="V32" s="254"/>
      <c r="W32" s="254"/>
      <c r="X32" s="254"/>
      <c r="Y32" s="254" t="s">
        <v>36</v>
      </c>
      <c r="Z32" s="254"/>
      <c r="AA32" s="254" t="s">
        <v>52</v>
      </c>
      <c r="AB32" s="254"/>
      <c r="AC32" s="266" t="s">
        <v>334</v>
      </c>
      <c r="AD32" s="266" t="s">
        <v>335</v>
      </c>
    </row>
    <row r="33" ht="12.85" spans="1:30">
      <c r="A33" s="147"/>
      <c r="B33" s="147"/>
      <c r="C33" s="287" t="s">
        <v>336</v>
      </c>
      <c r="D33" s="195" t="s">
        <v>337</v>
      </c>
      <c r="E33" s="288" t="s">
        <v>338</v>
      </c>
      <c r="F33" s="187">
        <v>2</v>
      </c>
      <c r="G33" s="187">
        <v>2</v>
      </c>
      <c r="H33" s="187"/>
      <c r="I33" s="187"/>
      <c r="J33" s="187">
        <v>2</v>
      </c>
      <c r="K33" s="187"/>
      <c r="L33" s="187"/>
      <c r="M33" s="187"/>
      <c r="N33" s="187"/>
      <c r="O33" s="187"/>
      <c r="P33" s="187"/>
      <c r="Q33" s="218" t="s">
        <v>224</v>
      </c>
      <c r="R33" s="254"/>
      <c r="S33" s="254"/>
      <c r="T33" s="254" t="s">
        <v>35</v>
      </c>
      <c r="U33" s="254"/>
      <c r="V33" s="254"/>
      <c r="W33" s="254"/>
      <c r="X33" s="254" t="s">
        <v>52</v>
      </c>
      <c r="Y33" s="254" t="s">
        <v>36</v>
      </c>
      <c r="Z33" s="254" t="s">
        <v>36</v>
      </c>
      <c r="AA33" s="254"/>
      <c r="AB33" s="254" t="s">
        <v>52</v>
      </c>
      <c r="AC33" s="266" t="s">
        <v>339</v>
      </c>
      <c r="AD33" s="266" t="s">
        <v>340</v>
      </c>
    </row>
    <row r="34" ht="12.85" spans="1:28">
      <c r="A34" s="147"/>
      <c r="B34" s="147"/>
      <c r="C34" s="276" t="s">
        <v>280</v>
      </c>
      <c r="D34" s="195" t="s">
        <v>281</v>
      </c>
      <c r="E34" s="217" t="s">
        <v>341</v>
      </c>
      <c r="F34" s="187">
        <v>3</v>
      </c>
      <c r="G34" s="187">
        <v>3</v>
      </c>
      <c r="H34" s="187"/>
      <c r="I34" s="187"/>
      <c r="J34" s="187">
        <v>3</v>
      </c>
      <c r="K34" s="187"/>
      <c r="L34" s="187"/>
      <c r="M34" s="187"/>
      <c r="N34" s="187"/>
      <c r="O34" s="187"/>
      <c r="P34" s="187"/>
      <c r="Q34" s="218" t="s">
        <v>224</v>
      </c>
      <c r="R34" s="254"/>
      <c r="S34" s="254" t="s">
        <v>35</v>
      </c>
      <c r="T34" s="254" t="s">
        <v>35</v>
      </c>
      <c r="U34" s="254" t="s">
        <v>52</v>
      </c>
      <c r="V34" s="254"/>
      <c r="W34" s="254"/>
      <c r="X34" s="254" t="s">
        <v>52</v>
      </c>
      <c r="Y34" s="254"/>
      <c r="Z34" s="254" t="s">
        <v>36</v>
      </c>
      <c r="AA34" s="254"/>
      <c r="AB34" s="254"/>
    </row>
    <row r="35" ht="12.85" spans="1:29">
      <c r="A35" s="147"/>
      <c r="B35" s="147"/>
      <c r="C35" s="276" t="s">
        <v>283</v>
      </c>
      <c r="D35" s="195" t="s">
        <v>284</v>
      </c>
      <c r="E35" s="196" t="s">
        <v>285</v>
      </c>
      <c r="F35" s="187">
        <v>2</v>
      </c>
      <c r="G35" s="187">
        <v>1</v>
      </c>
      <c r="H35" s="187">
        <v>1</v>
      </c>
      <c r="I35" s="187"/>
      <c r="J35" s="187"/>
      <c r="K35" s="187"/>
      <c r="L35" s="187"/>
      <c r="M35" s="187"/>
      <c r="N35" s="187">
        <v>2</v>
      </c>
      <c r="O35" s="187"/>
      <c r="P35" s="187"/>
      <c r="Q35" s="218" t="s">
        <v>224</v>
      </c>
      <c r="R35" s="254"/>
      <c r="S35" s="254" t="s">
        <v>35</v>
      </c>
      <c r="T35" s="254"/>
      <c r="U35" s="254" t="s">
        <v>52</v>
      </c>
      <c r="V35" s="254"/>
      <c r="W35" s="254" t="s">
        <v>52</v>
      </c>
      <c r="X35" s="254" t="s">
        <v>52</v>
      </c>
      <c r="Y35" s="254"/>
      <c r="Z35" s="254"/>
      <c r="AA35" s="254"/>
      <c r="AB35" s="254" t="s">
        <v>35</v>
      </c>
      <c r="AC35" s="266" t="s">
        <v>286</v>
      </c>
    </row>
    <row r="36" ht="12.85" spans="1:28">
      <c r="A36" s="147"/>
      <c r="B36" s="147"/>
      <c r="C36" s="174" t="s">
        <v>287</v>
      </c>
      <c r="D36" s="277" t="s">
        <v>288</v>
      </c>
      <c r="E36" s="278" t="s">
        <v>289</v>
      </c>
      <c r="F36" s="176">
        <v>2</v>
      </c>
      <c r="G36" s="176">
        <v>2</v>
      </c>
      <c r="H36" s="176"/>
      <c r="I36" s="292"/>
      <c r="J36" s="292"/>
      <c r="K36" s="292"/>
      <c r="L36" s="292"/>
      <c r="M36" s="292"/>
      <c r="N36" s="292">
        <v>2</v>
      </c>
      <c r="O36" s="292"/>
      <c r="P36" s="292"/>
      <c r="Q36" s="201" t="s">
        <v>224</v>
      </c>
      <c r="R36" s="202"/>
      <c r="S36" s="202" t="s">
        <v>35</v>
      </c>
      <c r="T36" s="202"/>
      <c r="U36" s="202"/>
      <c r="V36" s="202"/>
      <c r="W36" s="202" t="s">
        <v>52</v>
      </c>
      <c r="X36" s="202" t="s">
        <v>52</v>
      </c>
      <c r="Y36" s="202"/>
      <c r="Z36" s="202"/>
      <c r="AA36" s="202"/>
      <c r="AB36" s="202"/>
    </row>
    <row r="37" ht="12.85" spans="1:28">
      <c r="A37" s="147"/>
      <c r="B37" s="147"/>
      <c r="C37" s="276" t="s">
        <v>290</v>
      </c>
      <c r="D37" s="216" t="s">
        <v>291</v>
      </c>
      <c r="E37" s="217" t="s">
        <v>292</v>
      </c>
      <c r="F37" s="187">
        <v>2</v>
      </c>
      <c r="G37" s="187">
        <v>2</v>
      </c>
      <c r="H37" s="187"/>
      <c r="I37" s="187"/>
      <c r="J37" s="187"/>
      <c r="K37" s="294">
        <v>0.5</v>
      </c>
      <c r="L37" s="294">
        <v>0.5</v>
      </c>
      <c r="M37" s="294">
        <v>0.5</v>
      </c>
      <c r="N37" s="294">
        <v>0.5</v>
      </c>
      <c r="O37" s="187"/>
      <c r="P37" s="187"/>
      <c r="Q37" s="218" t="s">
        <v>224</v>
      </c>
      <c r="R37" s="254" t="s">
        <v>293</v>
      </c>
      <c r="S37" s="254"/>
      <c r="T37" s="254"/>
      <c r="U37" s="254"/>
      <c r="V37" s="254"/>
      <c r="W37" s="254"/>
      <c r="X37" s="254"/>
      <c r="Y37" s="254"/>
      <c r="Z37" s="254"/>
      <c r="AA37" s="254"/>
      <c r="AB37" s="254"/>
    </row>
    <row r="38" ht="12.85" spans="1:28">
      <c r="A38" s="147"/>
      <c r="B38" s="147"/>
      <c r="C38" s="279" t="s">
        <v>108</v>
      </c>
      <c r="D38" s="280"/>
      <c r="E38" s="281"/>
      <c r="F38" s="282">
        <f t="shared" ref="F38:P38" si="1">SUM(F24:F37)</f>
        <v>42</v>
      </c>
      <c r="G38" s="282">
        <f t="shared" si="1"/>
        <v>39</v>
      </c>
      <c r="H38" s="282">
        <f t="shared" si="1"/>
        <v>3</v>
      </c>
      <c r="I38" s="282">
        <f t="shared" si="1"/>
        <v>4</v>
      </c>
      <c r="J38" s="282">
        <f t="shared" si="1"/>
        <v>14</v>
      </c>
      <c r="K38" s="282">
        <f t="shared" si="1"/>
        <v>9.5</v>
      </c>
      <c r="L38" s="282">
        <f t="shared" si="1"/>
        <v>3.5</v>
      </c>
      <c r="M38" s="282">
        <f t="shared" si="1"/>
        <v>3.5</v>
      </c>
      <c r="N38" s="282">
        <f t="shared" si="1"/>
        <v>7.5</v>
      </c>
      <c r="O38" s="282">
        <f t="shared" si="1"/>
        <v>0</v>
      </c>
      <c r="P38" s="282">
        <f t="shared" si="1"/>
        <v>0</v>
      </c>
      <c r="Q38" s="187"/>
      <c r="R38" s="254"/>
      <c r="S38" s="254"/>
      <c r="T38" s="254"/>
      <c r="U38" s="254"/>
      <c r="V38" s="254"/>
      <c r="W38" s="254"/>
      <c r="X38" s="254"/>
      <c r="Y38" s="254"/>
      <c r="Z38" s="254"/>
      <c r="AA38" s="254"/>
      <c r="AB38" s="254"/>
    </row>
    <row r="39" ht="12.85" spans="1:30">
      <c r="A39" s="147" t="s">
        <v>342</v>
      </c>
      <c r="B39" s="147" t="s">
        <v>31</v>
      </c>
      <c r="C39" s="287" t="s">
        <v>343</v>
      </c>
      <c r="D39" s="221" t="s">
        <v>344</v>
      </c>
      <c r="E39" s="217" t="s">
        <v>345</v>
      </c>
      <c r="F39" s="187">
        <v>3</v>
      </c>
      <c r="G39" s="187">
        <v>3</v>
      </c>
      <c r="H39" s="187"/>
      <c r="I39" s="242">
        <v>3</v>
      </c>
      <c r="J39" s="242"/>
      <c r="K39" s="187"/>
      <c r="L39" s="242"/>
      <c r="M39" s="242"/>
      <c r="N39" s="242"/>
      <c r="O39" s="242"/>
      <c r="P39" s="187"/>
      <c r="Q39" s="218" t="s">
        <v>242</v>
      </c>
      <c r="R39" s="254"/>
      <c r="S39" s="254"/>
      <c r="T39" s="254" t="s">
        <v>35</v>
      </c>
      <c r="U39" s="254" t="s">
        <v>35</v>
      </c>
      <c r="V39" s="254"/>
      <c r="W39" s="254"/>
      <c r="X39" s="254"/>
      <c r="Y39" s="254"/>
      <c r="Z39" s="254" t="s">
        <v>52</v>
      </c>
      <c r="AA39" s="254"/>
      <c r="AB39" s="254" t="s">
        <v>52</v>
      </c>
      <c r="AC39" s="266" t="s">
        <v>346</v>
      </c>
      <c r="AD39" s="266" t="s">
        <v>347</v>
      </c>
    </row>
    <row r="40" ht="12.85" spans="1:30">
      <c r="A40" s="147"/>
      <c r="B40" s="147"/>
      <c r="C40" s="287" t="s">
        <v>348</v>
      </c>
      <c r="D40" s="221" t="s">
        <v>349</v>
      </c>
      <c r="E40" s="217" t="s">
        <v>350</v>
      </c>
      <c r="F40" s="187">
        <v>3</v>
      </c>
      <c r="G40" s="187">
        <v>3</v>
      </c>
      <c r="H40" s="187"/>
      <c r="I40" s="242"/>
      <c r="J40" s="242">
        <v>3</v>
      </c>
      <c r="K40" s="187"/>
      <c r="L40" s="242"/>
      <c r="M40" s="242"/>
      <c r="N40" s="242"/>
      <c r="O40" s="242"/>
      <c r="P40" s="187"/>
      <c r="Q40" s="218" t="s">
        <v>242</v>
      </c>
      <c r="R40" s="254"/>
      <c r="S40" s="254"/>
      <c r="T40" s="254" t="s">
        <v>35</v>
      </c>
      <c r="U40" s="254" t="s">
        <v>35</v>
      </c>
      <c r="V40" s="254"/>
      <c r="W40" s="254"/>
      <c r="X40" s="254"/>
      <c r="Y40" s="254"/>
      <c r="Z40" s="254" t="s">
        <v>52</v>
      </c>
      <c r="AA40" s="254"/>
      <c r="AB40" s="254" t="s">
        <v>52</v>
      </c>
      <c r="AC40" s="266" t="s">
        <v>346</v>
      </c>
      <c r="AD40" s="266" t="s">
        <v>347</v>
      </c>
    </row>
    <row r="41" ht="12.85" spans="1:30">
      <c r="A41" s="147"/>
      <c r="B41" s="147"/>
      <c r="C41" s="287" t="s">
        <v>351</v>
      </c>
      <c r="D41" s="221" t="s">
        <v>352</v>
      </c>
      <c r="E41" s="217" t="s">
        <v>353</v>
      </c>
      <c r="F41" s="187">
        <v>3</v>
      </c>
      <c r="G41" s="187">
        <v>3</v>
      </c>
      <c r="H41" s="187"/>
      <c r="I41" s="242"/>
      <c r="J41" s="242"/>
      <c r="K41" s="187">
        <v>3</v>
      </c>
      <c r="L41" s="242"/>
      <c r="M41" s="242"/>
      <c r="N41" s="242"/>
      <c r="O41" s="242"/>
      <c r="P41" s="187"/>
      <c r="Q41" s="218" t="s">
        <v>242</v>
      </c>
      <c r="R41" s="254"/>
      <c r="S41" s="254"/>
      <c r="T41" s="254" t="s">
        <v>35</v>
      </c>
      <c r="U41" s="254" t="s">
        <v>35</v>
      </c>
      <c r="V41" s="254"/>
      <c r="W41" s="254"/>
      <c r="X41" s="254"/>
      <c r="Y41" s="254"/>
      <c r="Z41" s="254" t="s">
        <v>52</v>
      </c>
      <c r="AA41" s="254"/>
      <c r="AB41" s="254" t="s">
        <v>52</v>
      </c>
      <c r="AC41" s="266" t="s">
        <v>354</v>
      </c>
      <c r="AD41" s="266" t="s">
        <v>355</v>
      </c>
    </row>
    <row r="42" ht="12.85" spans="1:30">
      <c r="A42" s="147"/>
      <c r="B42" s="147"/>
      <c r="C42" s="287" t="s">
        <v>356</v>
      </c>
      <c r="D42" s="216" t="s">
        <v>357</v>
      </c>
      <c r="E42" s="278" t="s">
        <v>358</v>
      </c>
      <c r="F42" s="218">
        <v>3</v>
      </c>
      <c r="G42" s="219">
        <v>3</v>
      </c>
      <c r="H42" s="219"/>
      <c r="I42" s="187"/>
      <c r="J42" s="242"/>
      <c r="K42" s="187"/>
      <c r="L42" s="241">
        <v>3</v>
      </c>
      <c r="M42" s="241"/>
      <c r="N42" s="241"/>
      <c r="O42" s="241"/>
      <c r="P42" s="245"/>
      <c r="Q42" s="218" t="s">
        <v>242</v>
      </c>
      <c r="R42" s="254"/>
      <c r="S42" s="254"/>
      <c r="T42" s="254" t="s">
        <v>35</v>
      </c>
      <c r="U42" s="254" t="s">
        <v>35</v>
      </c>
      <c r="V42" s="254"/>
      <c r="W42" s="254"/>
      <c r="X42" s="254"/>
      <c r="Y42" s="254"/>
      <c r="Z42" s="254" t="s">
        <v>52</v>
      </c>
      <c r="AA42" s="254"/>
      <c r="AB42" s="254" t="s">
        <v>52</v>
      </c>
      <c r="AC42" s="266" t="s">
        <v>354</v>
      </c>
      <c r="AD42" s="266" t="s">
        <v>355</v>
      </c>
    </row>
    <row r="43" s="263" customFormat="1" ht="12.85" spans="1:30">
      <c r="A43" s="147"/>
      <c r="B43" s="147"/>
      <c r="C43" s="287" t="s">
        <v>359</v>
      </c>
      <c r="D43" s="232" t="s">
        <v>360</v>
      </c>
      <c r="E43" s="278" t="s">
        <v>361</v>
      </c>
      <c r="F43" s="233">
        <v>2</v>
      </c>
      <c r="G43" s="234">
        <v>2</v>
      </c>
      <c r="H43" s="234"/>
      <c r="I43" s="215"/>
      <c r="J43" s="238"/>
      <c r="K43" s="215"/>
      <c r="L43" s="239"/>
      <c r="M43" s="239">
        <v>2</v>
      </c>
      <c r="N43" s="239"/>
      <c r="O43" s="239"/>
      <c r="P43" s="251"/>
      <c r="Q43" s="233" t="s">
        <v>242</v>
      </c>
      <c r="R43" s="215"/>
      <c r="S43" s="215"/>
      <c r="T43" s="215" t="s">
        <v>35</v>
      </c>
      <c r="U43" s="215" t="s">
        <v>52</v>
      </c>
      <c r="V43" s="215"/>
      <c r="W43" s="215"/>
      <c r="X43" s="215"/>
      <c r="Y43" s="215"/>
      <c r="Z43" s="215" t="s">
        <v>52</v>
      </c>
      <c r="AA43" s="215"/>
      <c r="AB43" s="215" t="s">
        <v>36</v>
      </c>
      <c r="AC43" s="266" t="s">
        <v>354</v>
      </c>
      <c r="AD43" s="266" t="s">
        <v>355</v>
      </c>
    </row>
    <row r="44" ht="12.85" spans="1:30">
      <c r="A44" s="147"/>
      <c r="B44" s="147"/>
      <c r="C44" s="287" t="s">
        <v>362</v>
      </c>
      <c r="D44" s="216" t="s">
        <v>363</v>
      </c>
      <c r="E44" s="278" t="s">
        <v>364</v>
      </c>
      <c r="F44" s="218">
        <v>2</v>
      </c>
      <c r="G44" s="219">
        <v>2</v>
      </c>
      <c r="H44" s="219"/>
      <c r="I44" s="187">
        <v>2</v>
      </c>
      <c r="J44" s="241"/>
      <c r="K44" s="187"/>
      <c r="L44" s="241"/>
      <c r="M44" s="241"/>
      <c r="N44" s="241"/>
      <c r="O44" s="241"/>
      <c r="P44" s="245"/>
      <c r="Q44" s="218" t="s">
        <v>224</v>
      </c>
      <c r="R44" s="254"/>
      <c r="S44" s="254"/>
      <c r="T44" s="254" t="s">
        <v>52</v>
      </c>
      <c r="U44" s="254" t="s">
        <v>35</v>
      </c>
      <c r="V44" s="254"/>
      <c r="W44" s="254"/>
      <c r="X44" s="254"/>
      <c r="Y44" s="254"/>
      <c r="Z44" s="254" t="s">
        <v>52</v>
      </c>
      <c r="AA44" s="254"/>
      <c r="AB44" s="254" t="s">
        <v>52</v>
      </c>
      <c r="AC44" s="266" t="s">
        <v>175</v>
      </c>
      <c r="AD44" s="266" t="s">
        <v>365</v>
      </c>
    </row>
    <row r="45" ht="12.85" spans="1:30">
      <c r="A45" s="147"/>
      <c r="B45" s="147"/>
      <c r="C45" s="287" t="s">
        <v>366</v>
      </c>
      <c r="D45" s="216" t="s">
        <v>367</v>
      </c>
      <c r="E45" s="278" t="s">
        <v>368</v>
      </c>
      <c r="F45" s="218">
        <v>2</v>
      </c>
      <c r="G45" s="219">
        <v>2</v>
      </c>
      <c r="H45" s="219"/>
      <c r="I45" s="187"/>
      <c r="J45" s="241">
        <v>2</v>
      </c>
      <c r="K45" s="187"/>
      <c r="L45" s="241"/>
      <c r="M45" s="241"/>
      <c r="N45" s="241"/>
      <c r="O45" s="241"/>
      <c r="P45" s="245"/>
      <c r="Q45" s="218" t="s">
        <v>224</v>
      </c>
      <c r="R45" s="254"/>
      <c r="S45" s="254"/>
      <c r="T45" s="254" t="s">
        <v>52</v>
      </c>
      <c r="U45" s="254" t="s">
        <v>35</v>
      </c>
      <c r="V45" s="254"/>
      <c r="W45" s="254"/>
      <c r="X45" s="254"/>
      <c r="Y45" s="254"/>
      <c r="Z45" s="254" t="s">
        <v>52</v>
      </c>
      <c r="AA45" s="254"/>
      <c r="AB45" s="254" t="s">
        <v>52</v>
      </c>
      <c r="AC45" s="266" t="s">
        <v>175</v>
      </c>
      <c r="AD45" s="266" t="s">
        <v>365</v>
      </c>
    </row>
    <row r="46" ht="12.85" spans="1:30">
      <c r="A46" s="147"/>
      <c r="B46" s="147"/>
      <c r="C46" s="287" t="s">
        <v>369</v>
      </c>
      <c r="D46" s="216" t="s">
        <v>370</v>
      </c>
      <c r="E46" s="278" t="s">
        <v>371</v>
      </c>
      <c r="F46" s="218">
        <v>2</v>
      </c>
      <c r="G46" s="219">
        <v>2</v>
      </c>
      <c r="H46" s="219"/>
      <c r="I46" s="241"/>
      <c r="J46" s="241"/>
      <c r="K46" s="187">
        <v>2</v>
      </c>
      <c r="L46" s="241"/>
      <c r="M46" s="241"/>
      <c r="N46" s="241"/>
      <c r="O46" s="241"/>
      <c r="P46" s="245"/>
      <c r="Q46" s="218" t="s">
        <v>242</v>
      </c>
      <c r="R46" s="254"/>
      <c r="S46" s="254"/>
      <c r="T46" s="254" t="s">
        <v>52</v>
      </c>
      <c r="U46" s="254" t="s">
        <v>35</v>
      </c>
      <c r="V46" s="254"/>
      <c r="W46" s="254"/>
      <c r="X46" s="254"/>
      <c r="Y46" s="254"/>
      <c r="Z46" s="254" t="s">
        <v>52</v>
      </c>
      <c r="AA46" s="254"/>
      <c r="AB46" s="254" t="s">
        <v>52</v>
      </c>
      <c r="AC46" s="266" t="s">
        <v>175</v>
      </c>
      <c r="AD46" s="266" t="s">
        <v>365</v>
      </c>
    </row>
    <row r="47" ht="12.85" spans="1:30">
      <c r="A47" s="147"/>
      <c r="B47" s="147"/>
      <c r="C47" s="287" t="s">
        <v>372</v>
      </c>
      <c r="D47" s="216" t="s">
        <v>373</v>
      </c>
      <c r="E47" s="278" t="s">
        <v>374</v>
      </c>
      <c r="F47" s="218">
        <v>2</v>
      </c>
      <c r="G47" s="219">
        <v>2</v>
      </c>
      <c r="H47" s="219"/>
      <c r="I47" s="241">
        <v>2</v>
      </c>
      <c r="J47" s="241"/>
      <c r="K47" s="187"/>
      <c r="L47" s="241"/>
      <c r="M47" s="241"/>
      <c r="N47" s="241"/>
      <c r="O47" s="241"/>
      <c r="P47" s="245"/>
      <c r="Q47" s="218" t="s">
        <v>242</v>
      </c>
      <c r="R47" s="254"/>
      <c r="S47" s="254"/>
      <c r="T47" s="254" t="s">
        <v>52</v>
      </c>
      <c r="U47" s="254" t="s">
        <v>52</v>
      </c>
      <c r="V47" s="254"/>
      <c r="W47" s="254"/>
      <c r="X47" s="254"/>
      <c r="Y47" s="254"/>
      <c r="Z47" s="254" t="s">
        <v>52</v>
      </c>
      <c r="AA47" s="254"/>
      <c r="AB47" s="254"/>
      <c r="AC47" s="266" t="s">
        <v>162</v>
      </c>
      <c r="AD47" s="266" t="s">
        <v>375</v>
      </c>
    </row>
    <row r="48" ht="12.85" spans="1:30">
      <c r="A48" s="147"/>
      <c r="B48" s="147"/>
      <c r="C48" s="287" t="s">
        <v>376</v>
      </c>
      <c r="D48" s="216" t="s">
        <v>377</v>
      </c>
      <c r="E48" s="278" t="s">
        <v>378</v>
      </c>
      <c r="F48" s="218">
        <v>2</v>
      </c>
      <c r="G48" s="219">
        <v>2</v>
      </c>
      <c r="H48" s="219"/>
      <c r="I48" s="241"/>
      <c r="J48" s="241">
        <v>2</v>
      </c>
      <c r="K48" s="187"/>
      <c r="L48" s="241"/>
      <c r="M48" s="241"/>
      <c r="N48" s="241"/>
      <c r="O48" s="241"/>
      <c r="P48" s="245"/>
      <c r="Q48" s="218" t="s">
        <v>242</v>
      </c>
      <c r="R48" s="254"/>
      <c r="S48" s="254"/>
      <c r="T48" s="254" t="s">
        <v>52</v>
      </c>
      <c r="U48" s="254" t="s">
        <v>52</v>
      </c>
      <c r="V48" s="254"/>
      <c r="W48" s="254"/>
      <c r="X48" s="254"/>
      <c r="Y48" s="254"/>
      <c r="Z48" s="254" t="s">
        <v>52</v>
      </c>
      <c r="AA48" s="254"/>
      <c r="AB48" s="254"/>
      <c r="AC48" s="266" t="s">
        <v>162</v>
      </c>
      <c r="AD48" s="266" t="s">
        <v>375</v>
      </c>
    </row>
    <row r="49" ht="12.85" spans="1:30">
      <c r="A49" s="147"/>
      <c r="B49" s="147"/>
      <c r="C49" s="287" t="s">
        <v>379</v>
      </c>
      <c r="D49" s="216" t="s">
        <v>380</v>
      </c>
      <c r="E49" s="278" t="s">
        <v>381</v>
      </c>
      <c r="F49" s="218">
        <v>2</v>
      </c>
      <c r="G49" s="219">
        <v>2</v>
      </c>
      <c r="H49" s="219"/>
      <c r="I49" s="241"/>
      <c r="J49" s="241"/>
      <c r="K49" s="187">
        <v>2</v>
      </c>
      <c r="L49" s="241"/>
      <c r="M49" s="241"/>
      <c r="N49" s="241"/>
      <c r="O49" s="241"/>
      <c r="P49" s="245"/>
      <c r="Q49" s="218" t="s">
        <v>242</v>
      </c>
      <c r="R49" s="254"/>
      <c r="S49" s="254"/>
      <c r="T49" s="254" t="s">
        <v>52</v>
      </c>
      <c r="U49" s="254" t="s">
        <v>52</v>
      </c>
      <c r="V49" s="254"/>
      <c r="W49" s="254"/>
      <c r="X49" s="254"/>
      <c r="Y49" s="254"/>
      <c r="Z49" s="254" t="s">
        <v>52</v>
      </c>
      <c r="AA49" s="254"/>
      <c r="AB49" s="254"/>
      <c r="AC49" s="266" t="s">
        <v>162</v>
      </c>
      <c r="AD49" s="266" t="s">
        <v>375</v>
      </c>
    </row>
    <row r="50" ht="12.85" spans="1:30">
      <c r="A50" s="147"/>
      <c r="B50" s="147"/>
      <c r="C50" s="287" t="s">
        <v>382</v>
      </c>
      <c r="D50" s="216" t="s">
        <v>383</v>
      </c>
      <c r="E50" s="278" t="s">
        <v>384</v>
      </c>
      <c r="F50" s="218">
        <v>2</v>
      </c>
      <c r="G50" s="219">
        <v>2</v>
      </c>
      <c r="H50" s="219"/>
      <c r="I50" s="241"/>
      <c r="J50" s="241"/>
      <c r="K50" s="187"/>
      <c r="L50" s="241">
        <v>2</v>
      </c>
      <c r="M50" s="241"/>
      <c r="N50" s="241"/>
      <c r="O50" s="241"/>
      <c r="P50" s="245"/>
      <c r="Q50" s="218" t="s">
        <v>242</v>
      </c>
      <c r="R50" s="254"/>
      <c r="S50" s="254"/>
      <c r="T50" s="254" t="s">
        <v>52</v>
      </c>
      <c r="U50" s="254" t="s">
        <v>52</v>
      </c>
      <c r="V50" s="254"/>
      <c r="W50" s="254"/>
      <c r="X50" s="254"/>
      <c r="Y50" s="254"/>
      <c r="Z50" s="254" t="s">
        <v>52</v>
      </c>
      <c r="AA50" s="254"/>
      <c r="AB50" s="254"/>
      <c r="AC50" s="266" t="s">
        <v>162</v>
      </c>
      <c r="AD50" s="266" t="s">
        <v>375</v>
      </c>
    </row>
    <row r="51" ht="12.85" spans="1:30">
      <c r="A51" s="147"/>
      <c r="B51" s="147"/>
      <c r="C51" s="287" t="s">
        <v>385</v>
      </c>
      <c r="D51" s="216" t="s">
        <v>386</v>
      </c>
      <c r="E51" s="278" t="s">
        <v>387</v>
      </c>
      <c r="F51" s="218">
        <v>2</v>
      </c>
      <c r="G51" s="219">
        <v>2</v>
      </c>
      <c r="H51" s="219"/>
      <c r="I51" s="241"/>
      <c r="J51" s="241">
        <v>2</v>
      </c>
      <c r="K51" s="187"/>
      <c r="L51" s="241"/>
      <c r="M51" s="241"/>
      <c r="N51" s="241"/>
      <c r="O51" s="241"/>
      <c r="P51" s="245"/>
      <c r="Q51" s="218" t="s">
        <v>242</v>
      </c>
      <c r="R51" s="254"/>
      <c r="S51" s="254"/>
      <c r="T51" s="254" t="s">
        <v>52</v>
      </c>
      <c r="U51" s="254" t="s">
        <v>52</v>
      </c>
      <c r="V51" s="254"/>
      <c r="W51" s="254"/>
      <c r="X51" s="254"/>
      <c r="Y51" s="254"/>
      <c r="Z51" s="254" t="s">
        <v>52</v>
      </c>
      <c r="AA51" s="254"/>
      <c r="AB51" s="254" t="s">
        <v>36</v>
      </c>
      <c r="AC51" s="266" t="s">
        <v>346</v>
      </c>
      <c r="AD51" s="266" t="s">
        <v>388</v>
      </c>
    </row>
    <row r="52" s="263" customFormat="1" ht="12.85" spans="1:30">
      <c r="A52" s="147"/>
      <c r="B52" s="147"/>
      <c r="C52" s="287" t="s">
        <v>389</v>
      </c>
      <c r="D52" s="232" t="s">
        <v>390</v>
      </c>
      <c r="E52" s="278" t="s">
        <v>391</v>
      </c>
      <c r="F52" s="233">
        <v>2</v>
      </c>
      <c r="G52" s="234">
        <v>2</v>
      </c>
      <c r="H52" s="234"/>
      <c r="I52" s="239"/>
      <c r="J52" s="239"/>
      <c r="K52" s="215">
        <v>2</v>
      </c>
      <c r="L52" s="239"/>
      <c r="M52" s="239"/>
      <c r="N52" s="239"/>
      <c r="O52" s="239"/>
      <c r="P52" s="251"/>
      <c r="Q52" s="233" t="s">
        <v>242</v>
      </c>
      <c r="R52" s="215"/>
      <c r="S52" s="215"/>
      <c r="T52" s="254" t="s">
        <v>52</v>
      </c>
      <c r="U52" s="254" t="s">
        <v>52</v>
      </c>
      <c r="V52" s="254"/>
      <c r="W52" s="254"/>
      <c r="X52" s="254"/>
      <c r="Y52" s="254"/>
      <c r="Z52" s="254" t="s">
        <v>52</v>
      </c>
      <c r="AA52" s="254"/>
      <c r="AB52" s="254" t="s">
        <v>36</v>
      </c>
      <c r="AC52" s="266" t="s">
        <v>346</v>
      </c>
      <c r="AD52" s="266" t="s">
        <v>388</v>
      </c>
    </row>
    <row r="53" s="263" customFormat="1" ht="12.85" spans="1:30">
      <c r="A53" s="147"/>
      <c r="B53" s="147"/>
      <c r="C53" s="287" t="s">
        <v>392</v>
      </c>
      <c r="D53" s="232" t="s">
        <v>393</v>
      </c>
      <c r="E53" s="278" t="s">
        <v>394</v>
      </c>
      <c r="F53" s="233">
        <v>2</v>
      </c>
      <c r="G53" s="234">
        <v>2</v>
      </c>
      <c r="H53" s="234"/>
      <c r="I53" s="239"/>
      <c r="J53" s="239"/>
      <c r="K53" s="215"/>
      <c r="L53" s="239">
        <v>2</v>
      </c>
      <c r="M53" s="239"/>
      <c r="N53" s="239"/>
      <c r="O53" s="239"/>
      <c r="P53" s="251"/>
      <c r="Q53" s="233" t="s">
        <v>224</v>
      </c>
      <c r="R53" s="215"/>
      <c r="S53" s="215"/>
      <c r="T53" s="254" t="s">
        <v>52</v>
      </c>
      <c r="U53" s="254" t="s">
        <v>52</v>
      </c>
      <c r="V53" s="254"/>
      <c r="W53" s="254"/>
      <c r="X53" s="254"/>
      <c r="Y53" s="254"/>
      <c r="Z53" s="254" t="s">
        <v>52</v>
      </c>
      <c r="AA53" s="254"/>
      <c r="AB53" s="254" t="s">
        <v>36</v>
      </c>
      <c r="AC53" s="266" t="s">
        <v>346</v>
      </c>
      <c r="AD53" s="266" t="s">
        <v>388</v>
      </c>
    </row>
    <row r="54" ht="12.95" customHeight="1" spans="1:30">
      <c r="A54" s="147"/>
      <c r="B54" s="147"/>
      <c r="C54" s="287" t="s">
        <v>395</v>
      </c>
      <c r="D54" s="216" t="s">
        <v>396</v>
      </c>
      <c r="E54" s="278" t="s">
        <v>397</v>
      </c>
      <c r="F54" s="218">
        <v>2</v>
      </c>
      <c r="G54" s="219">
        <v>2</v>
      </c>
      <c r="H54" s="219"/>
      <c r="I54" s="241"/>
      <c r="J54" s="241"/>
      <c r="K54" s="187"/>
      <c r="L54" s="241"/>
      <c r="M54" s="241">
        <v>2</v>
      </c>
      <c r="N54" s="241"/>
      <c r="O54" s="241"/>
      <c r="P54" s="245"/>
      <c r="Q54" s="218" t="s">
        <v>242</v>
      </c>
      <c r="R54" s="254"/>
      <c r="S54" s="254"/>
      <c r="T54" s="254" t="s">
        <v>35</v>
      </c>
      <c r="U54" s="254" t="s">
        <v>35</v>
      </c>
      <c r="V54" s="254"/>
      <c r="W54" s="254"/>
      <c r="X54" s="254"/>
      <c r="Y54" s="254"/>
      <c r="Z54" s="254" t="s">
        <v>52</v>
      </c>
      <c r="AA54" s="254"/>
      <c r="AB54" s="254" t="s">
        <v>52</v>
      </c>
      <c r="AC54" s="266" t="s">
        <v>175</v>
      </c>
      <c r="AD54" s="266" t="s">
        <v>398</v>
      </c>
    </row>
    <row r="55" ht="13.5" customHeight="1" spans="1:30">
      <c r="A55" s="147"/>
      <c r="B55" s="147"/>
      <c r="C55" s="287" t="s">
        <v>399</v>
      </c>
      <c r="D55" s="216" t="s">
        <v>400</v>
      </c>
      <c r="E55" s="278" t="s">
        <v>401</v>
      </c>
      <c r="F55" s="218">
        <v>2</v>
      </c>
      <c r="G55" s="219">
        <v>2</v>
      </c>
      <c r="H55" s="219"/>
      <c r="I55" s="241"/>
      <c r="J55" s="241"/>
      <c r="K55" s="187"/>
      <c r="L55" s="241"/>
      <c r="M55" s="241"/>
      <c r="N55" s="241">
        <v>2</v>
      </c>
      <c r="O55" s="241"/>
      <c r="P55" s="245"/>
      <c r="Q55" s="218" t="s">
        <v>224</v>
      </c>
      <c r="R55" s="254"/>
      <c r="S55" s="254"/>
      <c r="T55" s="254" t="s">
        <v>35</v>
      </c>
      <c r="U55" s="254" t="s">
        <v>35</v>
      </c>
      <c r="V55" s="254"/>
      <c r="W55" s="254"/>
      <c r="X55" s="254"/>
      <c r="Y55" s="254"/>
      <c r="Z55" s="254" t="s">
        <v>52</v>
      </c>
      <c r="AA55" s="254"/>
      <c r="AB55" s="254" t="s">
        <v>52</v>
      </c>
      <c r="AC55" s="266" t="s">
        <v>175</v>
      </c>
      <c r="AD55" s="266" t="s">
        <v>398</v>
      </c>
    </row>
    <row r="56" s="263" customFormat="1" ht="12.85" spans="1:30">
      <c r="A56" s="147"/>
      <c r="B56" s="147"/>
      <c r="C56" s="287" t="s">
        <v>402</v>
      </c>
      <c r="D56" s="232" t="s">
        <v>403</v>
      </c>
      <c r="E56" s="278" t="s">
        <v>404</v>
      </c>
      <c r="F56" s="233">
        <v>1</v>
      </c>
      <c r="G56" s="234">
        <v>1</v>
      </c>
      <c r="H56" s="234"/>
      <c r="I56" s="239"/>
      <c r="J56" s="239">
        <v>1</v>
      </c>
      <c r="K56" s="215"/>
      <c r="L56" s="239"/>
      <c r="M56" s="239"/>
      <c r="N56" s="239"/>
      <c r="O56" s="239"/>
      <c r="P56" s="251"/>
      <c r="Q56" s="233" t="s">
        <v>224</v>
      </c>
      <c r="R56" s="215"/>
      <c r="S56" s="215"/>
      <c r="T56" s="215" t="s">
        <v>52</v>
      </c>
      <c r="U56" s="215" t="s">
        <v>35</v>
      </c>
      <c r="V56" s="215"/>
      <c r="W56" s="215"/>
      <c r="X56" s="215"/>
      <c r="Y56" s="215"/>
      <c r="Z56" s="215" t="s">
        <v>52</v>
      </c>
      <c r="AA56" s="215"/>
      <c r="AB56" s="215"/>
      <c r="AC56" s="266" t="s">
        <v>405</v>
      </c>
      <c r="AD56" s="266" t="s">
        <v>162</v>
      </c>
    </row>
    <row r="57" ht="12.85" spans="1:30">
      <c r="A57" s="147"/>
      <c r="B57" s="147"/>
      <c r="C57" s="287" t="s">
        <v>406</v>
      </c>
      <c r="D57" s="216" t="s">
        <v>407</v>
      </c>
      <c r="E57" s="278" t="s">
        <v>408</v>
      </c>
      <c r="F57" s="218">
        <v>2</v>
      </c>
      <c r="G57" s="219">
        <v>2</v>
      </c>
      <c r="H57" s="219"/>
      <c r="I57" s="241"/>
      <c r="J57" s="241"/>
      <c r="K57" s="187"/>
      <c r="L57" s="241">
        <v>2</v>
      </c>
      <c r="M57" s="241"/>
      <c r="N57" s="241"/>
      <c r="O57" s="241"/>
      <c r="P57" s="245"/>
      <c r="Q57" s="218" t="s">
        <v>224</v>
      </c>
      <c r="R57" s="254"/>
      <c r="S57" s="254"/>
      <c r="T57" s="215" t="s">
        <v>52</v>
      </c>
      <c r="U57" s="215" t="s">
        <v>52</v>
      </c>
      <c r="V57" s="215"/>
      <c r="W57" s="215"/>
      <c r="X57" s="215"/>
      <c r="Y57" s="215"/>
      <c r="Z57" s="215" t="s">
        <v>52</v>
      </c>
      <c r="AA57" s="215"/>
      <c r="AB57" s="215"/>
      <c r="AC57" s="266" t="s">
        <v>162</v>
      </c>
      <c r="AD57" s="266" t="s">
        <v>398</v>
      </c>
    </row>
    <row r="58" ht="12.85" spans="1:28">
      <c r="A58" s="147"/>
      <c r="B58" s="147"/>
      <c r="C58" s="276" t="s">
        <v>280</v>
      </c>
      <c r="D58" s="195" t="s">
        <v>281</v>
      </c>
      <c r="E58" s="278" t="s">
        <v>341</v>
      </c>
      <c r="F58" s="187">
        <v>3</v>
      </c>
      <c r="G58" s="187">
        <v>3</v>
      </c>
      <c r="H58" s="187"/>
      <c r="I58" s="187"/>
      <c r="J58" s="187">
        <v>3</v>
      </c>
      <c r="K58" s="187"/>
      <c r="L58" s="187"/>
      <c r="M58" s="187"/>
      <c r="N58" s="187"/>
      <c r="O58" s="187"/>
      <c r="P58" s="187"/>
      <c r="Q58" s="218" t="s">
        <v>224</v>
      </c>
      <c r="R58" s="254"/>
      <c r="S58" s="254" t="s">
        <v>35</v>
      </c>
      <c r="T58" s="254" t="s">
        <v>35</v>
      </c>
      <c r="U58" s="254" t="s">
        <v>52</v>
      </c>
      <c r="V58" s="254"/>
      <c r="W58" s="254"/>
      <c r="X58" s="254" t="s">
        <v>52</v>
      </c>
      <c r="Y58" s="254"/>
      <c r="Z58" s="254" t="s">
        <v>36</v>
      </c>
      <c r="AA58" s="254"/>
      <c r="AB58" s="254"/>
    </row>
    <row r="59" ht="12.85" spans="1:29">
      <c r="A59" s="147"/>
      <c r="B59" s="147"/>
      <c r="C59" s="276" t="s">
        <v>283</v>
      </c>
      <c r="D59" s="195" t="s">
        <v>284</v>
      </c>
      <c r="E59" s="278" t="s">
        <v>285</v>
      </c>
      <c r="F59" s="187">
        <v>2</v>
      </c>
      <c r="G59" s="187">
        <v>2</v>
      </c>
      <c r="H59" s="187"/>
      <c r="I59" s="187"/>
      <c r="J59" s="187"/>
      <c r="K59" s="187"/>
      <c r="L59" s="187"/>
      <c r="M59" s="187">
        <v>2</v>
      </c>
      <c r="N59" s="187"/>
      <c r="O59" s="187"/>
      <c r="P59" s="187"/>
      <c r="Q59" s="187" t="s">
        <v>224</v>
      </c>
      <c r="R59" s="254"/>
      <c r="S59" s="254" t="s">
        <v>35</v>
      </c>
      <c r="T59" s="254"/>
      <c r="U59" s="254" t="s">
        <v>52</v>
      </c>
      <c r="V59" s="254"/>
      <c r="W59" s="254" t="s">
        <v>52</v>
      </c>
      <c r="X59" s="254" t="s">
        <v>52</v>
      </c>
      <c r="Y59" s="254"/>
      <c r="Z59" s="254" t="s">
        <v>36</v>
      </c>
      <c r="AA59" s="254"/>
      <c r="AB59" s="254" t="s">
        <v>35</v>
      </c>
      <c r="AC59" s="266" t="s">
        <v>286</v>
      </c>
    </row>
    <row r="60" ht="12.85" spans="1:28">
      <c r="A60" s="147"/>
      <c r="B60" s="147"/>
      <c r="C60" s="174" t="s">
        <v>287</v>
      </c>
      <c r="D60" s="277" t="s">
        <v>288</v>
      </c>
      <c r="E60" s="278" t="s">
        <v>289</v>
      </c>
      <c r="F60" s="176">
        <v>2</v>
      </c>
      <c r="G60" s="176">
        <v>2</v>
      </c>
      <c r="H60" s="176"/>
      <c r="I60" s="292"/>
      <c r="J60" s="292"/>
      <c r="K60" s="292"/>
      <c r="L60" s="292"/>
      <c r="M60" s="292"/>
      <c r="N60" s="292">
        <v>2</v>
      </c>
      <c r="O60" s="292"/>
      <c r="P60" s="292"/>
      <c r="Q60" s="201" t="s">
        <v>224</v>
      </c>
      <c r="R60" s="202"/>
      <c r="S60" s="202" t="s">
        <v>35</v>
      </c>
      <c r="T60" s="202"/>
      <c r="U60" s="202"/>
      <c r="V60" s="202"/>
      <c r="W60" s="202" t="s">
        <v>52</v>
      </c>
      <c r="X60" s="202" t="s">
        <v>52</v>
      </c>
      <c r="Y60" s="202"/>
      <c r="Z60" s="202"/>
      <c r="AA60" s="202"/>
      <c r="AB60" s="202"/>
    </row>
    <row r="61" ht="12.85" spans="1:28">
      <c r="A61" s="147"/>
      <c r="B61" s="147"/>
      <c r="C61" s="276" t="s">
        <v>290</v>
      </c>
      <c r="D61" s="216" t="s">
        <v>291</v>
      </c>
      <c r="E61" s="217" t="s">
        <v>292</v>
      </c>
      <c r="F61" s="187">
        <v>2</v>
      </c>
      <c r="G61" s="187">
        <v>2</v>
      </c>
      <c r="H61" s="187"/>
      <c r="I61" s="187"/>
      <c r="J61" s="187"/>
      <c r="K61" s="294">
        <v>0.5</v>
      </c>
      <c r="L61" s="294">
        <v>0.5</v>
      </c>
      <c r="M61" s="294">
        <v>0.5</v>
      </c>
      <c r="N61" s="294">
        <v>0.5</v>
      </c>
      <c r="O61" s="187"/>
      <c r="P61" s="187"/>
      <c r="Q61" s="187" t="s">
        <v>224</v>
      </c>
      <c r="R61" s="254" t="s">
        <v>293</v>
      </c>
      <c r="S61" s="254"/>
      <c r="T61" s="254"/>
      <c r="U61" s="254"/>
      <c r="V61" s="254"/>
      <c r="W61" s="254"/>
      <c r="X61" s="254"/>
      <c r="Y61" s="254"/>
      <c r="Z61" s="254"/>
      <c r="AA61" s="254"/>
      <c r="AB61" s="254"/>
    </row>
    <row r="62" ht="12.85" spans="1:28">
      <c r="A62" s="147"/>
      <c r="B62" s="147"/>
      <c r="C62" s="279" t="s">
        <v>108</v>
      </c>
      <c r="D62" s="280"/>
      <c r="E62" s="281"/>
      <c r="F62" s="282">
        <f t="shared" ref="F62:P62" si="2">SUM(F39:F61)</f>
        <v>50</v>
      </c>
      <c r="G62" s="282">
        <f t="shared" si="2"/>
        <v>50</v>
      </c>
      <c r="H62" s="282">
        <f t="shared" si="2"/>
        <v>0</v>
      </c>
      <c r="I62" s="282">
        <f t="shared" si="2"/>
        <v>7</v>
      </c>
      <c r="J62" s="282">
        <f t="shared" si="2"/>
        <v>13</v>
      </c>
      <c r="K62" s="282">
        <f t="shared" si="2"/>
        <v>9.5</v>
      </c>
      <c r="L62" s="282">
        <f t="shared" si="2"/>
        <v>9.5</v>
      </c>
      <c r="M62" s="282">
        <f t="shared" si="2"/>
        <v>6.5</v>
      </c>
      <c r="N62" s="282">
        <f t="shared" si="2"/>
        <v>4.5</v>
      </c>
      <c r="O62" s="282">
        <f t="shared" si="2"/>
        <v>0</v>
      </c>
      <c r="P62" s="282">
        <f t="shared" si="2"/>
        <v>0</v>
      </c>
      <c r="Q62" s="187"/>
      <c r="R62" s="254"/>
      <c r="S62" s="254"/>
      <c r="T62" s="254"/>
      <c r="U62" s="254"/>
      <c r="V62" s="254"/>
      <c r="W62" s="254"/>
      <c r="X62" s="254"/>
      <c r="Y62" s="254"/>
      <c r="Z62" s="254"/>
      <c r="AA62" s="254"/>
      <c r="AB62" s="254"/>
    </row>
    <row r="63" ht="12.85" spans="1:28">
      <c r="A63" s="147" t="s">
        <v>409</v>
      </c>
      <c r="B63" s="147" t="s">
        <v>31</v>
      </c>
      <c r="C63" s="270" t="s">
        <v>410</v>
      </c>
      <c r="D63" s="195" t="s">
        <v>411</v>
      </c>
      <c r="E63" s="196" t="s">
        <v>412</v>
      </c>
      <c r="F63" s="187">
        <v>2</v>
      </c>
      <c r="G63" s="187">
        <v>2</v>
      </c>
      <c r="H63" s="187"/>
      <c r="I63" s="187">
        <v>2</v>
      </c>
      <c r="J63" s="187"/>
      <c r="K63" s="187"/>
      <c r="L63" s="187"/>
      <c r="M63" s="187"/>
      <c r="N63" s="187"/>
      <c r="O63" s="187"/>
      <c r="P63" s="187"/>
      <c r="Q63" s="218" t="s">
        <v>242</v>
      </c>
      <c r="R63" s="254"/>
      <c r="S63" s="254"/>
      <c r="T63" s="254" t="s">
        <v>35</v>
      </c>
      <c r="U63" s="254"/>
      <c r="V63" s="254"/>
      <c r="W63" s="254"/>
      <c r="X63" s="254"/>
      <c r="Y63" s="254" t="s">
        <v>36</v>
      </c>
      <c r="Z63" s="254"/>
      <c r="AA63" s="254" t="s">
        <v>36</v>
      </c>
      <c r="AB63" s="254"/>
    </row>
    <row r="64" ht="12.85" spans="1:28">
      <c r="A64" s="147"/>
      <c r="B64" s="147"/>
      <c r="C64" s="270" t="s">
        <v>413</v>
      </c>
      <c r="D64" s="195" t="s">
        <v>414</v>
      </c>
      <c r="E64" s="196" t="s">
        <v>415</v>
      </c>
      <c r="F64" s="187">
        <v>4</v>
      </c>
      <c r="G64" s="187">
        <v>4</v>
      </c>
      <c r="H64" s="187"/>
      <c r="I64" s="187"/>
      <c r="J64" s="187">
        <v>4</v>
      </c>
      <c r="K64" s="187"/>
      <c r="L64" s="187"/>
      <c r="M64" s="187"/>
      <c r="N64" s="187"/>
      <c r="O64" s="187"/>
      <c r="P64" s="187"/>
      <c r="Q64" s="218" t="s">
        <v>242</v>
      </c>
      <c r="R64" s="254"/>
      <c r="S64" s="254"/>
      <c r="T64" s="254" t="s">
        <v>35</v>
      </c>
      <c r="U64" s="254"/>
      <c r="V64" s="254"/>
      <c r="W64" s="254"/>
      <c r="X64" s="254"/>
      <c r="Y64" s="254" t="s">
        <v>36</v>
      </c>
      <c r="Z64" s="254"/>
      <c r="AA64" s="254" t="s">
        <v>36</v>
      </c>
      <c r="AB64" s="254"/>
    </row>
    <row r="65" ht="12.85" spans="1:28">
      <c r="A65" s="147"/>
      <c r="B65" s="147"/>
      <c r="C65" s="270" t="s">
        <v>416</v>
      </c>
      <c r="D65" s="195" t="s">
        <v>417</v>
      </c>
      <c r="E65" s="196" t="s">
        <v>418</v>
      </c>
      <c r="F65" s="187">
        <v>3</v>
      </c>
      <c r="G65" s="187">
        <v>3</v>
      </c>
      <c r="H65" s="187"/>
      <c r="I65" s="187"/>
      <c r="J65" s="187">
        <v>3</v>
      </c>
      <c r="K65" s="187"/>
      <c r="L65" s="187"/>
      <c r="M65" s="187"/>
      <c r="N65" s="187"/>
      <c r="O65" s="187"/>
      <c r="P65" s="187"/>
      <c r="Q65" s="218" t="s">
        <v>242</v>
      </c>
      <c r="R65" s="254"/>
      <c r="S65" s="254"/>
      <c r="T65" s="254" t="s">
        <v>35</v>
      </c>
      <c r="U65" s="254" t="s">
        <v>52</v>
      </c>
      <c r="V65" s="254"/>
      <c r="W65" s="254"/>
      <c r="X65" s="254"/>
      <c r="Y65" s="254" t="s">
        <v>36</v>
      </c>
      <c r="Z65" s="254"/>
      <c r="AA65" s="254" t="s">
        <v>36</v>
      </c>
      <c r="AB65" s="254"/>
    </row>
    <row r="66" ht="12.85" spans="1:28">
      <c r="A66" s="147"/>
      <c r="B66" s="147"/>
      <c r="C66" s="270" t="s">
        <v>419</v>
      </c>
      <c r="D66" s="195" t="s">
        <v>420</v>
      </c>
      <c r="E66" s="196" t="s">
        <v>421</v>
      </c>
      <c r="F66" s="187">
        <v>2</v>
      </c>
      <c r="G66" s="187"/>
      <c r="H66" s="187">
        <v>2</v>
      </c>
      <c r="I66" s="187"/>
      <c r="J66" s="187"/>
      <c r="K66" s="187">
        <v>2</v>
      </c>
      <c r="L66" s="187"/>
      <c r="M66" s="187"/>
      <c r="N66" s="187"/>
      <c r="O66" s="187"/>
      <c r="P66" s="187"/>
      <c r="Q66" s="218" t="s">
        <v>242</v>
      </c>
      <c r="R66" s="254"/>
      <c r="S66" s="254"/>
      <c r="T66" s="254" t="s">
        <v>35</v>
      </c>
      <c r="U66" s="254" t="s">
        <v>52</v>
      </c>
      <c r="V66" s="254"/>
      <c r="W66" s="254"/>
      <c r="X66" s="254"/>
      <c r="Y66" s="254" t="s">
        <v>36</v>
      </c>
      <c r="Z66" s="254"/>
      <c r="AA66" s="254" t="s">
        <v>36</v>
      </c>
      <c r="AB66" s="254"/>
    </row>
    <row r="67" ht="12.85" spans="1:28">
      <c r="A67" s="147"/>
      <c r="B67" s="147"/>
      <c r="C67" s="270" t="s">
        <v>422</v>
      </c>
      <c r="D67" s="195" t="s">
        <v>423</v>
      </c>
      <c r="E67" s="196" t="s">
        <v>424</v>
      </c>
      <c r="F67" s="187">
        <v>3</v>
      </c>
      <c r="G67" s="187">
        <v>3</v>
      </c>
      <c r="H67" s="187"/>
      <c r="I67" s="187"/>
      <c r="J67" s="187"/>
      <c r="K67" s="187">
        <v>3</v>
      </c>
      <c r="L67" s="187"/>
      <c r="M67" s="187"/>
      <c r="N67" s="187"/>
      <c r="O67" s="187"/>
      <c r="P67" s="187"/>
      <c r="Q67" s="218" t="s">
        <v>242</v>
      </c>
      <c r="R67" s="254"/>
      <c r="S67" s="254"/>
      <c r="T67" s="254" t="s">
        <v>35</v>
      </c>
      <c r="U67" s="254" t="s">
        <v>52</v>
      </c>
      <c r="V67" s="254"/>
      <c r="W67" s="254"/>
      <c r="X67" s="254"/>
      <c r="Y67" s="254" t="s">
        <v>36</v>
      </c>
      <c r="Z67" s="254"/>
      <c r="AA67" s="254" t="s">
        <v>36</v>
      </c>
      <c r="AB67" s="254"/>
    </row>
    <row r="68" ht="12.85" spans="1:28">
      <c r="A68" s="147"/>
      <c r="B68" s="147"/>
      <c r="C68" s="270" t="s">
        <v>425</v>
      </c>
      <c r="D68" s="195" t="s">
        <v>426</v>
      </c>
      <c r="E68" s="196" t="s">
        <v>427</v>
      </c>
      <c r="F68" s="187">
        <v>2</v>
      </c>
      <c r="G68" s="187"/>
      <c r="H68" s="187">
        <v>2</v>
      </c>
      <c r="I68" s="187"/>
      <c r="J68" s="187"/>
      <c r="K68" s="187"/>
      <c r="L68" s="187">
        <v>2</v>
      </c>
      <c r="M68" s="187"/>
      <c r="N68" s="187"/>
      <c r="O68" s="187"/>
      <c r="P68" s="187"/>
      <c r="Q68" s="218" t="s">
        <v>242</v>
      </c>
      <c r="R68" s="254"/>
      <c r="S68" s="254"/>
      <c r="T68" s="254" t="s">
        <v>35</v>
      </c>
      <c r="U68" s="254" t="s">
        <v>52</v>
      </c>
      <c r="V68" s="254"/>
      <c r="W68" s="254"/>
      <c r="X68" s="254"/>
      <c r="Y68" s="254" t="s">
        <v>36</v>
      </c>
      <c r="Z68" s="254"/>
      <c r="AA68" s="254" t="s">
        <v>36</v>
      </c>
      <c r="AB68" s="254"/>
    </row>
    <row r="69" ht="12.85" spans="1:28">
      <c r="A69" s="147"/>
      <c r="B69" s="147"/>
      <c r="C69" s="270" t="s">
        <v>428</v>
      </c>
      <c r="D69" s="195" t="s">
        <v>429</v>
      </c>
      <c r="E69" s="196" t="s">
        <v>430</v>
      </c>
      <c r="F69" s="187">
        <v>3</v>
      </c>
      <c r="G69" s="187">
        <v>3</v>
      </c>
      <c r="H69" s="187"/>
      <c r="I69" s="187"/>
      <c r="J69" s="187"/>
      <c r="K69" s="187">
        <v>3</v>
      </c>
      <c r="L69" s="187"/>
      <c r="M69" s="187"/>
      <c r="N69" s="187"/>
      <c r="O69" s="187"/>
      <c r="P69" s="187"/>
      <c r="Q69" s="218" t="s">
        <v>242</v>
      </c>
      <c r="R69" s="254"/>
      <c r="S69" s="254"/>
      <c r="T69" s="254" t="s">
        <v>35</v>
      </c>
      <c r="U69" s="254" t="s">
        <v>52</v>
      </c>
      <c r="V69" s="254"/>
      <c r="W69" s="254"/>
      <c r="X69" s="254"/>
      <c r="Y69" s="254" t="s">
        <v>36</v>
      </c>
      <c r="Z69" s="254"/>
      <c r="AA69" s="254" t="s">
        <v>36</v>
      </c>
      <c r="AB69" s="254"/>
    </row>
    <row r="70" ht="12.85" spans="1:28">
      <c r="A70" s="147"/>
      <c r="B70" s="147"/>
      <c r="C70" s="270" t="s">
        <v>431</v>
      </c>
      <c r="D70" s="195" t="s">
        <v>432</v>
      </c>
      <c r="E70" s="196" t="s">
        <v>433</v>
      </c>
      <c r="F70" s="187">
        <v>2</v>
      </c>
      <c r="G70" s="187"/>
      <c r="H70" s="187">
        <v>2</v>
      </c>
      <c r="I70" s="187"/>
      <c r="J70" s="187"/>
      <c r="K70" s="187"/>
      <c r="L70" s="187">
        <v>2</v>
      </c>
      <c r="M70" s="187"/>
      <c r="N70" s="187"/>
      <c r="O70" s="187"/>
      <c r="P70" s="187"/>
      <c r="Q70" s="218" t="s">
        <v>242</v>
      </c>
      <c r="R70" s="254"/>
      <c r="S70" s="254"/>
      <c r="T70" s="254" t="s">
        <v>35</v>
      </c>
      <c r="U70" s="254" t="s">
        <v>52</v>
      </c>
      <c r="V70" s="254"/>
      <c r="W70" s="254"/>
      <c r="X70" s="254"/>
      <c r="Y70" s="254" t="s">
        <v>36</v>
      </c>
      <c r="Z70" s="254"/>
      <c r="AA70" s="254" t="s">
        <v>36</v>
      </c>
      <c r="AB70" s="254"/>
    </row>
    <row r="71" ht="12.85" spans="1:28">
      <c r="A71" s="147"/>
      <c r="B71" s="147"/>
      <c r="C71" s="287" t="s">
        <v>434</v>
      </c>
      <c r="D71" s="195" t="s">
        <v>435</v>
      </c>
      <c r="E71" s="196" t="s">
        <v>436</v>
      </c>
      <c r="F71" s="187">
        <v>4</v>
      </c>
      <c r="G71" s="187">
        <v>3</v>
      </c>
      <c r="H71" s="187">
        <v>1</v>
      </c>
      <c r="I71" s="187"/>
      <c r="J71" s="187"/>
      <c r="K71" s="187">
        <v>4</v>
      </c>
      <c r="L71" s="187"/>
      <c r="M71" s="187"/>
      <c r="N71" s="187"/>
      <c r="O71" s="187"/>
      <c r="P71" s="187"/>
      <c r="Q71" s="218" t="s">
        <v>242</v>
      </c>
      <c r="R71" s="254"/>
      <c r="S71" s="254"/>
      <c r="T71" s="254" t="s">
        <v>35</v>
      </c>
      <c r="U71" s="254" t="s">
        <v>52</v>
      </c>
      <c r="V71" s="254"/>
      <c r="W71" s="254"/>
      <c r="X71" s="254"/>
      <c r="Y71" s="254" t="s">
        <v>36</v>
      </c>
      <c r="Z71" s="254"/>
      <c r="AA71" s="254" t="s">
        <v>36</v>
      </c>
      <c r="AB71" s="254"/>
    </row>
    <row r="72" ht="12.85" spans="1:28">
      <c r="A72" s="147"/>
      <c r="B72" s="147"/>
      <c r="C72" s="287" t="s">
        <v>437</v>
      </c>
      <c r="D72" s="195" t="s">
        <v>337</v>
      </c>
      <c r="E72" s="196" t="s">
        <v>338</v>
      </c>
      <c r="F72" s="187">
        <v>2</v>
      </c>
      <c r="G72" s="187">
        <v>2</v>
      </c>
      <c r="H72" s="187"/>
      <c r="I72" s="187"/>
      <c r="J72" s="187">
        <v>2</v>
      </c>
      <c r="K72" s="187"/>
      <c r="L72" s="187"/>
      <c r="M72" s="187"/>
      <c r="N72" s="187"/>
      <c r="O72" s="187"/>
      <c r="P72" s="187"/>
      <c r="Q72" s="218" t="s">
        <v>224</v>
      </c>
      <c r="R72" s="254"/>
      <c r="S72" s="254"/>
      <c r="T72" s="254" t="s">
        <v>35</v>
      </c>
      <c r="U72" s="254"/>
      <c r="V72" s="254"/>
      <c r="W72" s="254"/>
      <c r="X72" s="254" t="s">
        <v>52</v>
      </c>
      <c r="Y72" s="254" t="s">
        <v>36</v>
      </c>
      <c r="Z72" s="254" t="s">
        <v>36</v>
      </c>
      <c r="AA72" s="254"/>
      <c r="AB72" s="254" t="s">
        <v>52</v>
      </c>
    </row>
    <row r="73" ht="12.85" spans="1:28">
      <c r="A73" s="147"/>
      <c r="B73" s="147"/>
      <c r="C73" s="270" t="s">
        <v>438</v>
      </c>
      <c r="D73" s="195" t="s">
        <v>439</v>
      </c>
      <c r="E73" s="196" t="s">
        <v>440</v>
      </c>
      <c r="F73" s="187">
        <v>2</v>
      </c>
      <c r="G73" s="187">
        <v>1</v>
      </c>
      <c r="H73" s="187">
        <v>1</v>
      </c>
      <c r="I73" s="187"/>
      <c r="J73" s="187"/>
      <c r="K73" s="187"/>
      <c r="L73" s="187">
        <v>2</v>
      </c>
      <c r="M73" s="187"/>
      <c r="N73" s="187"/>
      <c r="O73" s="187"/>
      <c r="P73" s="187"/>
      <c r="Q73" s="218" t="s">
        <v>224</v>
      </c>
      <c r="R73" s="254"/>
      <c r="S73" s="254"/>
      <c r="T73" s="254" t="s">
        <v>35</v>
      </c>
      <c r="U73" s="254" t="s">
        <v>52</v>
      </c>
      <c r="V73" s="254"/>
      <c r="W73" s="254"/>
      <c r="X73" s="254"/>
      <c r="Y73" s="254" t="s">
        <v>36</v>
      </c>
      <c r="Z73" s="254"/>
      <c r="AA73" s="254" t="s">
        <v>36</v>
      </c>
      <c r="AB73" s="254" t="s">
        <v>36</v>
      </c>
    </row>
    <row r="74" ht="12.85" spans="1:28">
      <c r="A74" s="147"/>
      <c r="B74" s="147"/>
      <c r="C74" s="270" t="s">
        <v>441</v>
      </c>
      <c r="D74" s="195" t="s">
        <v>442</v>
      </c>
      <c r="E74" s="196" t="s">
        <v>443</v>
      </c>
      <c r="F74" s="187">
        <v>2</v>
      </c>
      <c r="G74" s="187">
        <v>1</v>
      </c>
      <c r="H74" s="187">
        <v>1</v>
      </c>
      <c r="I74" s="187"/>
      <c r="J74" s="187"/>
      <c r="K74" s="187"/>
      <c r="L74" s="187"/>
      <c r="M74" s="187">
        <v>2</v>
      </c>
      <c r="N74" s="187"/>
      <c r="O74" s="187"/>
      <c r="P74" s="187"/>
      <c r="Q74" s="218" t="s">
        <v>242</v>
      </c>
      <c r="R74" s="254"/>
      <c r="S74" s="254"/>
      <c r="T74" s="254" t="s">
        <v>35</v>
      </c>
      <c r="U74" s="254" t="s">
        <v>52</v>
      </c>
      <c r="V74" s="254"/>
      <c r="W74" s="254"/>
      <c r="X74" s="254"/>
      <c r="Y74" s="254" t="s">
        <v>36</v>
      </c>
      <c r="Z74" s="254"/>
      <c r="AA74" s="254" t="s">
        <v>36</v>
      </c>
      <c r="AB74" s="254" t="s">
        <v>36</v>
      </c>
    </row>
    <row r="75" ht="12.85" spans="1:28">
      <c r="A75" s="147"/>
      <c r="B75" s="147"/>
      <c r="C75" s="270" t="s">
        <v>444</v>
      </c>
      <c r="D75" s="195" t="s">
        <v>445</v>
      </c>
      <c r="E75" s="196" t="s">
        <v>446</v>
      </c>
      <c r="F75" s="187">
        <v>2</v>
      </c>
      <c r="G75" s="187">
        <v>1</v>
      </c>
      <c r="H75" s="187">
        <v>1</v>
      </c>
      <c r="I75" s="187"/>
      <c r="J75" s="187"/>
      <c r="K75" s="187"/>
      <c r="L75" s="187"/>
      <c r="M75" s="187">
        <v>2</v>
      </c>
      <c r="N75" s="187"/>
      <c r="O75" s="187"/>
      <c r="P75" s="187"/>
      <c r="Q75" s="218" t="s">
        <v>224</v>
      </c>
      <c r="R75" s="254"/>
      <c r="S75" s="254" t="s">
        <v>36</v>
      </c>
      <c r="T75" s="254" t="s">
        <v>35</v>
      </c>
      <c r="U75" s="254" t="s">
        <v>52</v>
      </c>
      <c r="V75" s="254"/>
      <c r="W75" s="254"/>
      <c r="X75" s="254"/>
      <c r="Y75" s="254" t="s">
        <v>52</v>
      </c>
      <c r="Z75" s="254" t="s">
        <v>52</v>
      </c>
      <c r="AA75" s="254" t="s">
        <v>36</v>
      </c>
      <c r="AB75" s="254"/>
    </row>
    <row r="76" ht="12.85" spans="1:28">
      <c r="A76" s="147"/>
      <c r="B76" s="147"/>
      <c r="C76" s="276" t="s">
        <v>280</v>
      </c>
      <c r="D76" s="195" t="s">
        <v>281</v>
      </c>
      <c r="E76" s="217" t="s">
        <v>341</v>
      </c>
      <c r="F76" s="187">
        <v>3</v>
      </c>
      <c r="G76" s="187">
        <v>3</v>
      </c>
      <c r="H76" s="187"/>
      <c r="I76" s="187"/>
      <c r="J76" s="187">
        <v>3</v>
      </c>
      <c r="K76" s="187"/>
      <c r="L76" s="187"/>
      <c r="M76" s="187"/>
      <c r="N76" s="187"/>
      <c r="O76" s="187"/>
      <c r="P76" s="187"/>
      <c r="Q76" s="218" t="s">
        <v>224</v>
      </c>
      <c r="R76" s="254"/>
      <c r="S76" s="254" t="s">
        <v>35</v>
      </c>
      <c r="T76" s="254" t="s">
        <v>35</v>
      </c>
      <c r="U76" s="254" t="s">
        <v>52</v>
      </c>
      <c r="V76" s="254"/>
      <c r="W76" s="254"/>
      <c r="X76" s="254" t="s">
        <v>52</v>
      </c>
      <c r="Y76" s="254"/>
      <c r="Z76" s="254" t="s">
        <v>36</v>
      </c>
      <c r="AA76" s="254"/>
      <c r="AB76" s="254"/>
    </row>
    <row r="77" ht="12.85" spans="1:28">
      <c r="A77" s="147"/>
      <c r="B77" s="147"/>
      <c r="C77" s="276" t="s">
        <v>283</v>
      </c>
      <c r="D77" s="195" t="s">
        <v>284</v>
      </c>
      <c r="E77" s="196" t="s">
        <v>285</v>
      </c>
      <c r="F77" s="187">
        <v>2</v>
      </c>
      <c r="G77" s="187">
        <v>1</v>
      </c>
      <c r="H77" s="187">
        <v>1</v>
      </c>
      <c r="I77" s="187"/>
      <c r="J77" s="187"/>
      <c r="K77" s="187"/>
      <c r="L77" s="187"/>
      <c r="M77" s="187"/>
      <c r="N77" s="187">
        <v>2</v>
      </c>
      <c r="O77" s="187"/>
      <c r="P77" s="187"/>
      <c r="Q77" s="218" t="s">
        <v>224</v>
      </c>
      <c r="R77" s="254"/>
      <c r="S77" s="254" t="s">
        <v>35</v>
      </c>
      <c r="T77" s="254"/>
      <c r="U77" s="254" t="s">
        <v>52</v>
      </c>
      <c r="V77" s="254"/>
      <c r="W77" s="254" t="s">
        <v>52</v>
      </c>
      <c r="X77" s="254" t="s">
        <v>52</v>
      </c>
      <c r="Y77" s="254"/>
      <c r="Z77" s="254"/>
      <c r="AA77" s="254"/>
      <c r="AB77" s="254" t="s">
        <v>35</v>
      </c>
    </row>
    <row r="78" ht="12.85" spans="1:28">
      <c r="A78" s="147"/>
      <c r="B78" s="147"/>
      <c r="C78" s="174" t="s">
        <v>287</v>
      </c>
      <c r="D78" s="277" t="s">
        <v>288</v>
      </c>
      <c r="E78" s="278" t="s">
        <v>289</v>
      </c>
      <c r="F78" s="176">
        <v>2</v>
      </c>
      <c r="G78" s="176">
        <v>2</v>
      </c>
      <c r="H78" s="176"/>
      <c r="I78" s="292"/>
      <c r="J78" s="292"/>
      <c r="K78" s="292"/>
      <c r="L78" s="292"/>
      <c r="M78" s="292"/>
      <c r="N78" s="292">
        <v>2</v>
      </c>
      <c r="O78" s="292"/>
      <c r="P78" s="292"/>
      <c r="Q78" s="201" t="s">
        <v>224</v>
      </c>
      <c r="R78" s="202"/>
      <c r="S78" s="202" t="s">
        <v>35</v>
      </c>
      <c r="T78" s="202"/>
      <c r="U78" s="202"/>
      <c r="V78" s="202"/>
      <c r="W78" s="202" t="s">
        <v>52</v>
      </c>
      <c r="X78" s="202" t="s">
        <v>52</v>
      </c>
      <c r="Y78" s="202"/>
      <c r="Z78" s="202"/>
      <c r="AA78" s="202"/>
      <c r="AB78" s="202"/>
    </row>
    <row r="79" ht="12.85" spans="1:28">
      <c r="A79" s="147"/>
      <c r="B79" s="147"/>
      <c r="C79" s="276" t="s">
        <v>290</v>
      </c>
      <c r="D79" s="216" t="s">
        <v>291</v>
      </c>
      <c r="E79" s="217" t="s">
        <v>292</v>
      </c>
      <c r="F79" s="187">
        <v>2</v>
      </c>
      <c r="G79" s="187">
        <v>2</v>
      </c>
      <c r="H79" s="187"/>
      <c r="I79" s="187"/>
      <c r="J79" s="187"/>
      <c r="K79" s="294">
        <v>0.5</v>
      </c>
      <c r="L79" s="294">
        <v>0.5</v>
      </c>
      <c r="M79" s="294">
        <v>0.5</v>
      </c>
      <c r="N79" s="294">
        <v>0.5</v>
      </c>
      <c r="O79" s="187"/>
      <c r="P79" s="187"/>
      <c r="Q79" s="187" t="s">
        <v>224</v>
      </c>
      <c r="R79" s="254" t="s">
        <v>293</v>
      </c>
      <c r="S79" s="254"/>
      <c r="T79" s="254"/>
      <c r="U79" s="254"/>
      <c r="V79" s="254"/>
      <c r="W79" s="254"/>
      <c r="X79" s="254"/>
      <c r="Y79" s="254"/>
      <c r="Z79" s="254"/>
      <c r="AA79" s="254"/>
      <c r="AB79" s="254"/>
    </row>
    <row r="80" ht="12.85" spans="1:28">
      <c r="A80" s="147"/>
      <c r="B80" s="147"/>
      <c r="C80" s="279" t="s">
        <v>108</v>
      </c>
      <c r="D80" s="280"/>
      <c r="E80" s="281"/>
      <c r="F80" s="282">
        <f t="shared" ref="F80:P80" si="3">SUM(F63:F79)</f>
        <v>42</v>
      </c>
      <c r="G80" s="282">
        <f t="shared" si="3"/>
        <v>31</v>
      </c>
      <c r="H80" s="282">
        <f t="shared" si="3"/>
        <v>11</v>
      </c>
      <c r="I80" s="282">
        <f t="shared" si="3"/>
        <v>2</v>
      </c>
      <c r="J80" s="282">
        <f t="shared" si="3"/>
        <v>12</v>
      </c>
      <c r="K80" s="282">
        <f t="shared" si="3"/>
        <v>12.5</v>
      </c>
      <c r="L80" s="282">
        <f t="shared" si="3"/>
        <v>6.5</v>
      </c>
      <c r="M80" s="282">
        <f t="shared" si="3"/>
        <v>4.5</v>
      </c>
      <c r="N80" s="282">
        <f t="shared" si="3"/>
        <v>4.5</v>
      </c>
      <c r="O80" s="282">
        <f t="shared" si="3"/>
        <v>0</v>
      </c>
      <c r="P80" s="282">
        <f t="shared" si="3"/>
        <v>0</v>
      </c>
      <c r="Q80" s="187"/>
      <c r="R80" s="282"/>
      <c r="S80" s="282"/>
      <c r="T80" s="282"/>
      <c r="U80" s="282"/>
      <c r="V80" s="282"/>
      <c r="W80" s="282"/>
      <c r="X80" s="282"/>
      <c r="Y80" s="282"/>
      <c r="Z80" s="282"/>
      <c r="AA80" s="282"/>
      <c r="AB80" s="282"/>
    </row>
  </sheetData>
  <mergeCells count="26">
    <mergeCell ref="A1:Q1"/>
    <mergeCell ref="R1:AB1"/>
    <mergeCell ref="A2:Q2"/>
    <mergeCell ref="F3:H3"/>
    <mergeCell ref="I3:P3"/>
    <mergeCell ref="R3:S3"/>
    <mergeCell ref="T3:V3"/>
    <mergeCell ref="W3:X3"/>
    <mergeCell ref="Y3:AB3"/>
    <mergeCell ref="R22:AB22"/>
    <mergeCell ref="R37:AB37"/>
    <mergeCell ref="R61:AB61"/>
    <mergeCell ref="R79:AB79"/>
    <mergeCell ref="A5:A23"/>
    <mergeCell ref="A24:A38"/>
    <mergeCell ref="A39:A62"/>
    <mergeCell ref="A63:A80"/>
    <mergeCell ref="B5:B23"/>
    <mergeCell ref="B24:B38"/>
    <mergeCell ref="B39:B62"/>
    <mergeCell ref="B63:B80"/>
    <mergeCell ref="C3:C4"/>
    <mergeCell ref="D3:D4"/>
    <mergeCell ref="E3:E4"/>
    <mergeCell ref="Q3:Q4"/>
    <mergeCell ref="A3:B4"/>
  </mergeCells>
  <pageMargins left="0.708661417322835" right="0.708661417322835" top="0.748031496062992" bottom="0.748031496062992" header="0.31496062992126" footer="0.31496062992126"/>
  <pageSetup paperSize="9" orientation="landscape"/>
  <headerFooter/>
  <ignoredErrors>
    <ignoredError sqref="I23:P2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D67"/>
  <sheetViews>
    <sheetView workbookViewId="0">
      <pane xSplit="4" ySplit="4" topLeftCell="E5" activePane="bottomRight" state="frozen"/>
      <selection/>
      <selection pane="topRight"/>
      <selection pane="bottomLeft"/>
      <selection pane="bottomRight" activeCell="AF62" sqref="AF62"/>
    </sheetView>
  </sheetViews>
  <sheetFormatPr defaultColWidth="9" defaultRowHeight="12.4"/>
  <cols>
    <col min="1" max="1" width="2.375" style="205" customWidth="1"/>
    <col min="2" max="2" width="2.375" style="204" customWidth="1"/>
    <col min="3" max="3" width="7.625" style="206" customWidth="1"/>
    <col min="4" max="4" width="20.375" style="205" customWidth="1"/>
    <col min="5" max="5" width="54.625" style="205" customWidth="1"/>
    <col min="6" max="6" width="2.875" style="170" customWidth="1"/>
    <col min="7" max="16" width="2.375" style="170" customWidth="1"/>
    <col min="17" max="17" width="4.125" style="205" customWidth="1"/>
    <col min="18" max="28" width="4.125" style="170" customWidth="1"/>
    <col min="29" max="29" width="9" style="205"/>
    <col min="30" max="30" width="18.375" style="205" customWidth="1"/>
    <col min="31" max="16384" width="9" style="205"/>
  </cols>
  <sheetData>
    <row r="1" spans="1:28">
      <c r="A1" s="207" t="s">
        <v>447</v>
      </c>
      <c r="B1" s="207"/>
      <c r="C1" s="207"/>
      <c r="D1" s="207"/>
      <c r="E1" s="207"/>
      <c r="F1" s="207"/>
      <c r="G1" s="207"/>
      <c r="H1" s="207"/>
      <c r="I1" s="207"/>
      <c r="J1" s="207"/>
      <c r="K1" s="207"/>
      <c r="L1" s="207"/>
      <c r="M1" s="207"/>
      <c r="N1" s="207"/>
      <c r="O1" s="207"/>
      <c r="P1" s="207"/>
      <c r="Q1" s="207"/>
      <c r="R1" s="207" t="s">
        <v>448</v>
      </c>
      <c r="S1" s="207"/>
      <c r="T1" s="207"/>
      <c r="U1" s="207"/>
      <c r="V1" s="207"/>
      <c r="W1" s="207"/>
      <c r="X1" s="207"/>
      <c r="Y1" s="207"/>
      <c r="Z1" s="207"/>
      <c r="AA1" s="207"/>
      <c r="AB1" s="207"/>
    </row>
    <row r="2" spans="1:28">
      <c r="A2" s="207"/>
      <c r="B2" s="207"/>
      <c r="C2" s="207"/>
      <c r="D2" s="207"/>
      <c r="E2" s="207"/>
      <c r="F2" s="207"/>
      <c r="G2" s="207"/>
      <c r="H2" s="207"/>
      <c r="I2" s="207"/>
      <c r="J2" s="207"/>
      <c r="K2" s="207"/>
      <c r="L2" s="207"/>
      <c r="M2" s="207"/>
      <c r="N2" s="207"/>
      <c r="O2" s="207"/>
      <c r="P2" s="207"/>
      <c r="Q2" s="207"/>
      <c r="R2" s="147" t="s">
        <v>2</v>
      </c>
      <c r="S2" s="147"/>
      <c r="T2" s="147"/>
      <c r="U2" s="147"/>
      <c r="V2" s="147"/>
      <c r="W2" s="147"/>
      <c r="X2" s="147"/>
      <c r="Y2" s="147"/>
      <c r="Z2" s="147"/>
      <c r="AA2" s="147"/>
      <c r="AB2" s="147"/>
    </row>
    <row r="3" spans="1:28">
      <c r="A3" s="173" t="s">
        <v>449</v>
      </c>
      <c r="B3" s="173"/>
      <c r="C3" s="208" t="s">
        <v>4</v>
      </c>
      <c r="D3" s="207" t="s">
        <v>5</v>
      </c>
      <c r="E3" s="209" t="s">
        <v>236</v>
      </c>
      <c r="F3" s="210" t="s">
        <v>7</v>
      </c>
      <c r="G3" s="210"/>
      <c r="H3" s="210"/>
      <c r="I3" s="173" t="s">
        <v>8</v>
      </c>
      <c r="J3" s="173"/>
      <c r="K3" s="173"/>
      <c r="L3" s="173"/>
      <c r="M3" s="173"/>
      <c r="N3" s="173"/>
      <c r="O3" s="173"/>
      <c r="P3" s="173"/>
      <c r="Q3" s="173" t="s">
        <v>237</v>
      </c>
      <c r="R3" s="147" t="s">
        <v>10</v>
      </c>
      <c r="S3" s="147"/>
      <c r="T3" s="147" t="s">
        <v>11</v>
      </c>
      <c r="U3" s="147"/>
      <c r="V3" s="147"/>
      <c r="W3" s="147" t="s">
        <v>12</v>
      </c>
      <c r="X3" s="147"/>
      <c r="Y3" s="147" t="s">
        <v>13</v>
      </c>
      <c r="Z3" s="147"/>
      <c r="AA3" s="147"/>
      <c r="AB3" s="147"/>
    </row>
    <row r="4" ht="24.85" spans="1:30">
      <c r="A4" s="173"/>
      <c r="B4" s="173"/>
      <c r="C4" s="208"/>
      <c r="D4" s="207"/>
      <c r="E4" s="209"/>
      <c r="F4" s="211" t="s">
        <v>14</v>
      </c>
      <c r="G4" s="211" t="s">
        <v>15</v>
      </c>
      <c r="H4" s="211" t="s">
        <v>16</v>
      </c>
      <c r="I4" s="187">
        <v>1</v>
      </c>
      <c r="J4" s="187">
        <v>2</v>
      </c>
      <c r="K4" s="187">
        <v>3</v>
      </c>
      <c r="L4" s="187">
        <v>4</v>
      </c>
      <c r="M4" s="187">
        <v>5</v>
      </c>
      <c r="N4" s="187">
        <v>6</v>
      </c>
      <c r="O4" s="187">
        <v>7</v>
      </c>
      <c r="P4" s="187">
        <v>8</v>
      </c>
      <c r="Q4" s="173"/>
      <c r="R4" s="147" t="s">
        <v>17</v>
      </c>
      <c r="S4" s="147" t="s">
        <v>18</v>
      </c>
      <c r="T4" s="147" t="s">
        <v>19</v>
      </c>
      <c r="U4" s="173" t="s">
        <v>20</v>
      </c>
      <c r="V4" s="173" t="s">
        <v>21</v>
      </c>
      <c r="W4" s="173" t="s">
        <v>22</v>
      </c>
      <c r="X4" s="173" t="s">
        <v>23</v>
      </c>
      <c r="Y4" s="173" t="s">
        <v>24</v>
      </c>
      <c r="Z4" s="173" t="s">
        <v>25</v>
      </c>
      <c r="AA4" s="173" t="s">
        <v>26</v>
      </c>
      <c r="AB4" s="173" t="s">
        <v>27</v>
      </c>
      <c r="AC4" s="166" t="s">
        <v>28</v>
      </c>
      <c r="AD4" s="166" t="s">
        <v>29</v>
      </c>
    </row>
    <row r="5" ht="12.85" spans="1:29">
      <c r="A5" s="172" t="s">
        <v>450</v>
      </c>
      <c r="B5" s="172" t="s">
        <v>451</v>
      </c>
      <c r="C5" s="212"/>
      <c r="D5" s="213" t="s">
        <v>452</v>
      </c>
      <c r="E5" s="214" t="s">
        <v>453</v>
      </c>
      <c r="F5" s="215">
        <v>2</v>
      </c>
      <c r="G5" s="215">
        <v>1</v>
      </c>
      <c r="H5" s="215">
        <v>1</v>
      </c>
      <c r="I5" s="238"/>
      <c r="J5" s="243"/>
      <c r="K5" s="244"/>
      <c r="L5" s="243">
        <v>2</v>
      </c>
      <c r="M5" s="243"/>
      <c r="N5" s="243"/>
      <c r="O5" s="243"/>
      <c r="P5" s="244"/>
      <c r="Q5" s="215" t="s">
        <v>224</v>
      </c>
      <c r="R5" s="184"/>
      <c r="S5" s="184"/>
      <c r="T5" s="184" t="s">
        <v>35</v>
      </c>
      <c r="U5" s="184" t="s">
        <v>35</v>
      </c>
      <c r="V5" s="184" t="s">
        <v>35</v>
      </c>
      <c r="W5" s="184"/>
      <c r="X5" s="184" t="s">
        <v>36</v>
      </c>
      <c r="Y5" s="184"/>
      <c r="Z5" s="184" t="s">
        <v>52</v>
      </c>
      <c r="AA5" s="184" t="s">
        <v>36</v>
      </c>
      <c r="AB5" s="184" t="s">
        <v>36</v>
      </c>
      <c r="AC5" s="205" t="s">
        <v>454</v>
      </c>
    </row>
    <row r="6" ht="12.85" spans="1:29">
      <c r="A6" s="172"/>
      <c r="B6" s="172"/>
      <c r="C6" s="212" t="s">
        <v>455</v>
      </c>
      <c r="D6" s="216" t="s">
        <v>456</v>
      </c>
      <c r="E6" s="217" t="s">
        <v>457</v>
      </c>
      <c r="F6" s="218">
        <v>2</v>
      </c>
      <c r="G6" s="219">
        <v>1</v>
      </c>
      <c r="H6" s="219">
        <v>1</v>
      </c>
      <c r="I6" s="241"/>
      <c r="J6" s="241"/>
      <c r="K6" s="184"/>
      <c r="L6" s="241"/>
      <c r="M6" s="241">
        <v>2</v>
      </c>
      <c r="N6" s="241"/>
      <c r="O6" s="241"/>
      <c r="P6" s="245"/>
      <c r="Q6" s="215" t="s">
        <v>224</v>
      </c>
      <c r="R6" s="184"/>
      <c r="S6" s="184"/>
      <c r="T6" s="184" t="s">
        <v>35</v>
      </c>
      <c r="U6" s="184"/>
      <c r="V6" s="184"/>
      <c r="W6" s="184"/>
      <c r="X6" s="184"/>
      <c r="Y6" s="184" t="s">
        <v>52</v>
      </c>
      <c r="Z6" s="184"/>
      <c r="AA6" s="184" t="s">
        <v>52</v>
      </c>
      <c r="AB6" s="184"/>
      <c r="AC6" s="205" t="s">
        <v>458</v>
      </c>
    </row>
    <row r="7" ht="12.85" spans="1:29">
      <c r="A7" s="172"/>
      <c r="B7" s="172"/>
      <c r="C7" s="212" t="s">
        <v>459</v>
      </c>
      <c r="D7" s="213" t="s">
        <v>460</v>
      </c>
      <c r="E7" s="220" t="s">
        <v>461</v>
      </c>
      <c r="F7" s="215">
        <v>2</v>
      </c>
      <c r="G7" s="215">
        <v>1</v>
      </c>
      <c r="H7" s="215">
        <v>1</v>
      </c>
      <c r="I7" s="238"/>
      <c r="J7" s="243"/>
      <c r="K7" s="244"/>
      <c r="L7" s="243"/>
      <c r="M7" s="241">
        <v>2</v>
      </c>
      <c r="N7" s="243"/>
      <c r="O7" s="243"/>
      <c r="P7" s="244"/>
      <c r="Q7" s="215" t="s">
        <v>224</v>
      </c>
      <c r="R7" s="184"/>
      <c r="S7" s="184"/>
      <c r="T7" s="184" t="s">
        <v>35</v>
      </c>
      <c r="U7" s="184"/>
      <c r="V7" s="184"/>
      <c r="W7" s="184"/>
      <c r="X7" s="184"/>
      <c r="Y7" s="184" t="s">
        <v>52</v>
      </c>
      <c r="Z7" s="184"/>
      <c r="AA7" s="184"/>
      <c r="AB7" s="184" t="s">
        <v>52</v>
      </c>
      <c r="AC7" s="205" t="s">
        <v>462</v>
      </c>
    </row>
    <row r="8" ht="12.85" spans="1:29">
      <c r="A8" s="172"/>
      <c r="B8" s="172"/>
      <c r="C8" s="174"/>
      <c r="D8" s="221" t="s">
        <v>463</v>
      </c>
      <c r="E8" s="217"/>
      <c r="F8" s="187">
        <v>2</v>
      </c>
      <c r="G8" s="187">
        <v>1</v>
      </c>
      <c r="H8" s="187">
        <v>1</v>
      </c>
      <c r="I8" s="242"/>
      <c r="J8" s="246"/>
      <c r="K8" s="184"/>
      <c r="L8" s="246"/>
      <c r="M8" s="246">
        <v>2</v>
      </c>
      <c r="N8" s="246"/>
      <c r="O8" s="246"/>
      <c r="P8" s="184"/>
      <c r="Q8" s="215" t="s">
        <v>224</v>
      </c>
      <c r="R8" s="184"/>
      <c r="S8" s="184"/>
      <c r="T8" s="184" t="s">
        <v>35</v>
      </c>
      <c r="U8" s="184"/>
      <c r="V8" s="184"/>
      <c r="W8" s="184"/>
      <c r="X8" s="184"/>
      <c r="Y8" s="184" t="s">
        <v>52</v>
      </c>
      <c r="Z8" s="184"/>
      <c r="AA8" s="184"/>
      <c r="AB8" s="184" t="s">
        <v>52</v>
      </c>
      <c r="AC8" s="205" t="s">
        <v>132</v>
      </c>
    </row>
    <row r="9" ht="12.85" spans="1:29">
      <c r="A9" s="172"/>
      <c r="B9" s="172"/>
      <c r="C9" s="212" t="s">
        <v>464</v>
      </c>
      <c r="D9" s="222" t="s">
        <v>465</v>
      </c>
      <c r="E9" s="223" t="s">
        <v>466</v>
      </c>
      <c r="F9" s="215">
        <v>2</v>
      </c>
      <c r="G9" s="215">
        <v>1</v>
      </c>
      <c r="H9" s="215">
        <v>1</v>
      </c>
      <c r="I9" s="215"/>
      <c r="J9" s="215"/>
      <c r="K9" s="215"/>
      <c r="L9" s="215"/>
      <c r="M9" s="215"/>
      <c r="N9" s="215">
        <v>2</v>
      </c>
      <c r="O9" s="239"/>
      <c r="P9" s="247"/>
      <c r="Q9" s="215" t="s">
        <v>224</v>
      </c>
      <c r="R9" s="184"/>
      <c r="S9" s="184"/>
      <c r="T9" s="184" t="s">
        <v>35</v>
      </c>
      <c r="U9" s="184"/>
      <c r="V9" s="184"/>
      <c r="W9" s="184"/>
      <c r="X9" s="184"/>
      <c r="Y9" s="184" t="s">
        <v>52</v>
      </c>
      <c r="Z9" s="184"/>
      <c r="AA9" s="184"/>
      <c r="AB9" s="184" t="s">
        <v>52</v>
      </c>
      <c r="AC9" s="205" t="s">
        <v>467</v>
      </c>
    </row>
    <row r="10" ht="12.85" spans="1:29">
      <c r="A10" s="172"/>
      <c r="B10" s="172"/>
      <c r="C10" s="212" t="s">
        <v>468</v>
      </c>
      <c r="D10" s="213" t="s">
        <v>469</v>
      </c>
      <c r="E10" s="220" t="s">
        <v>470</v>
      </c>
      <c r="F10" s="215">
        <v>2</v>
      </c>
      <c r="G10" s="215">
        <v>1</v>
      </c>
      <c r="H10" s="215">
        <v>1</v>
      </c>
      <c r="I10" s="238"/>
      <c r="J10" s="243"/>
      <c r="K10" s="244"/>
      <c r="L10" s="243"/>
      <c r="M10" s="243"/>
      <c r="N10" s="243">
        <v>2</v>
      </c>
      <c r="O10" s="243"/>
      <c r="P10" s="244"/>
      <c r="Q10" s="215" t="s">
        <v>224</v>
      </c>
      <c r="R10" s="184"/>
      <c r="S10" s="184"/>
      <c r="T10" s="184" t="s">
        <v>35</v>
      </c>
      <c r="U10" s="184"/>
      <c r="V10" s="184"/>
      <c r="W10" s="184"/>
      <c r="X10" s="184"/>
      <c r="Y10" s="184" t="s">
        <v>52</v>
      </c>
      <c r="Z10" s="184"/>
      <c r="AA10" s="184"/>
      <c r="AB10" s="184" t="s">
        <v>52</v>
      </c>
      <c r="AC10" s="205" t="s">
        <v>471</v>
      </c>
    </row>
    <row r="11" ht="12.85" spans="1:29">
      <c r="A11" s="172"/>
      <c r="B11" s="172"/>
      <c r="C11" s="212" t="s">
        <v>472</v>
      </c>
      <c r="D11" s="216" t="s">
        <v>473</v>
      </c>
      <c r="E11" s="217" t="s">
        <v>474</v>
      </c>
      <c r="F11" s="218">
        <v>2</v>
      </c>
      <c r="G11" s="219">
        <v>1</v>
      </c>
      <c r="H11" s="219">
        <v>1</v>
      </c>
      <c r="I11" s="241"/>
      <c r="J11" s="241"/>
      <c r="K11" s="184"/>
      <c r="L11" s="241"/>
      <c r="M11" s="241"/>
      <c r="N11" s="241"/>
      <c r="O11" s="241">
        <v>2</v>
      </c>
      <c r="P11" s="245"/>
      <c r="Q11" s="215" t="s">
        <v>224</v>
      </c>
      <c r="R11" s="184"/>
      <c r="S11" s="184"/>
      <c r="T11" s="184" t="s">
        <v>35</v>
      </c>
      <c r="U11" s="184"/>
      <c r="V11" s="184"/>
      <c r="W11" s="184"/>
      <c r="X11" s="184"/>
      <c r="Y11" s="184" t="s">
        <v>52</v>
      </c>
      <c r="Z11" s="184" t="s">
        <v>52</v>
      </c>
      <c r="AA11" s="184"/>
      <c r="AB11" s="184" t="s">
        <v>52</v>
      </c>
      <c r="AC11" s="205" t="s">
        <v>475</v>
      </c>
    </row>
    <row r="12" s="203" customFormat="1" ht="12.85" spans="1:28">
      <c r="A12" s="172"/>
      <c r="B12" s="224" t="s">
        <v>108</v>
      </c>
      <c r="C12" s="225"/>
      <c r="D12" s="224"/>
      <c r="E12" s="226"/>
      <c r="F12" s="227">
        <f>SUM(F5:F11)</f>
        <v>14</v>
      </c>
      <c r="G12" s="227">
        <f>SUM(G5:G11)</f>
        <v>7</v>
      </c>
      <c r="H12" s="227">
        <f>SUM(H5:H11)</f>
        <v>7</v>
      </c>
      <c r="I12" s="227"/>
      <c r="J12" s="227"/>
      <c r="K12" s="227"/>
      <c r="L12" s="248">
        <f>SUM(L5:L11)</f>
        <v>2</v>
      </c>
      <c r="M12" s="248">
        <f>SUM(M5:M11)</f>
        <v>6</v>
      </c>
      <c r="N12" s="248">
        <f>SUM(N5:N11)</f>
        <v>4</v>
      </c>
      <c r="O12" s="249">
        <f>SUM(O5:O11)</f>
        <v>2</v>
      </c>
      <c r="P12" s="227"/>
      <c r="Q12" s="253"/>
      <c r="R12" s="184"/>
      <c r="S12" s="184"/>
      <c r="T12" s="184"/>
      <c r="U12" s="184"/>
      <c r="V12" s="184"/>
      <c r="W12" s="184"/>
      <c r="X12" s="184"/>
      <c r="Y12" s="184"/>
      <c r="Z12" s="184"/>
      <c r="AA12" s="184"/>
      <c r="AB12" s="184"/>
    </row>
    <row r="13" ht="12.85" spans="1:30">
      <c r="A13" s="172" t="s">
        <v>476</v>
      </c>
      <c r="B13" s="172" t="s">
        <v>477</v>
      </c>
      <c r="C13" s="174" t="s">
        <v>478</v>
      </c>
      <c r="D13" s="216" t="s">
        <v>479</v>
      </c>
      <c r="E13" s="217" t="s">
        <v>480</v>
      </c>
      <c r="F13" s="187">
        <v>2</v>
      </c>
      <c r="G13" s="187">
        <v>1</v>
      </c>
      <c r="H13" s="187">
        <v>1</v>
      </c>
      <c r="I13" s="242"/>
      <c r="J13" s="246"/>
      <c r="K13" s="184"/>
      <c r="L13" s="246">
        <v>2</v>
      </c>
      <c r="M13" s="246"/>
      <c r="N13" s="246"/>
      <c r="O13" s="246"/>
      <c r="P13" s="184"/>
      <c r="Q13" s="187" t="s">
        <v>224</v>
      </c>
      <c r="R13" s="184"/>
      <c r="S13" s="184"/>
      <c r="T13" s="184" t="s">
        <v>35</v>
      </c>
      <c r="U13" s="184" t="s">
        <v>52</v>
      </c>
      <c r="V13" s="184"/>
      <c r="W13" s="184"/>
      <c r="X13" s="184"/>
      <c r="Y13" s="184" t="s">
        <v>36</v>
      </c>
      <c r="Z13" s="184"/>
      <c r="AA13" s="184" t="s">
        <v>52</v>
      </c>
      <c r="AB13" s="184"/>
      <c r="AC13" s="205" t="s">
        <v>481</v>
      </c>
      <c r="AD13" s="205" t="s">
        <v>482</v>
      </c>
    </row>
    <row r="14" ht="12.85" spans="1:30">
      <c r="A14" s="172"/>
      <c r="B14" s="172"/>
      <c r="C14" s="174" t="s">
        <v>483</v>
      </c>
      <c r="D14" s="221" t="s">
        <v>484</v>
      </c>
      <c r="E14" s="217" t="s">
        <v>485</v>
      </c>
      <c r="F14" s="218">
        <v>2</v>
      </c>
      <c r="G14" s="219">
        <v>1</v>
      </c>
      <c r="H14" s="219">
        <v>1</v>
      </c>
      <c r="I14" s="241"/>
      <c r="J14" s="241"/>
      <c r="K14" s="184"/>
      <c r="L14" s="241"/>
      <c r="M14" s="241">
        <v>2</v>
      </c>
      <c r="N14" s="241"/>
      <c r="O14" s="241"/>
      <c r="P14" s="245"/>
      <c r="Q14" s="187" t="s">
        <v>224</v>
      </c>
      <c r="R14" s="184"/>
      <c r="S14" s="184"/>
      <c r="T14" s="184" t="s">
        <v>35</v>
      </c>
      <c r="U14" s="184" t="s">
        <v>52</v>
      </c>
      <c r="V14" s="184"/>
      <c r="W14" s="184"/>
      <c r="X14" s="184"/>
      <c r="Y14" s="184" t="s">
        <v>36</v>
      </c>
      <c r="Z14" s="184"/>
      <c r="AA14" s="184" t="s">
        <v>52</v>
      </c>
      <c r="AB14" s="184"/>
      <c r="AC14" s="205" t="s">
        <v>486</v>
      </c>
      <c r="AD14" s="205" t="s">
        <v>487</v>
      </c>
    </row>
    <row r="15" ht="12.85" spans="1:29">
      <c r="A15" s="172"/>
      <c r="B15" s="147"/>
      <c r="C15" s="174" t="s">
        <v>488</v>
      </c>
      <c r="D15" s="221" t="s">
        <v>489</v>
      </c>
      <c r="E15" s="217" t="s">
        <v>490</v>
      </c>
      <c r="F15" s="187">
        <v>2</v>
      </c>
      <c r="G15" s="187">
        <v>1</v>
      </c>
      <c r="H15" s="187">
        <v>1</v>
      </c>
      <c r="I15" s="242"/>
      <c r="J15" s="246"/>
      <c r="K15" s="184"/>
      <c r="L15" s="246"/>
      <c r="M15" s="241">
        <v>2</v>
      </c>
      <c r="N15" s="246"/>
      <c r="O15" s="246"/>
      <c r="P15" s="184"/>
      <c r="Q15" s="187" t="s">
        <v>224</v>
      </c>
      <c r="R15" s="184"/>
      <c r="S15" s="184"/>
      <c r="T15" s="184" t="s">
        <v>35</v>
      </c>
      <c r="U15" s="184" t="s">
        <v>52</v>
      </c>
      <c r="V15" s="184"/>
      <c r="W15" s="184"/>
      <c r="X15" s="184"/>
      <c r="Y15" s="184" t="s">
        <v>36</v>
      </c>
      <c r="Z15" s="184"/>
      <c r="AA15" s="184" t="s">
        <v>52</v>
      </c>
      <c r="AB15" s="184"/>
      <c r="AC15" s="205" t="s">
        <v>491</v>
      </c>
    </row>
    <row r="16" ht="12.85" spans="1:30">
      <c r="A16" s="172"/>
      <c r="B16" s="147"/>
      <c r="C16" s="174" t="s">
        <v>492</v>
      </c>
      <c r="D16" s="213" t="s">
        <v>493</v>
      </c>
      <c r="E16" s="228" t="s">
        <v>494</v>
      </c>
      <c r="F16" s="187">
        <v>2</v>
      </c>
      <c r="G16" s="187">
        <v>1</v>
      </c>
      <c r="H16" s="187">
        <v>1</v>
      </c>
      <c r="I16" s="242"/>
      <c r="J16" s="246"/>
      <c r="K16" s="184"/>
      <c r="L16" s="246"/>
      <c r="M16" s="241"/>
      <c r="N16" s="246"/>
      <c r="O16" s="246">
        <v>2</v>
      </c>
      <c r="P16" s="184"/>
      <c r="Q16" s="187" t="s">
        <v>224</v>
      </c>
      <c r="R16" s="254"/>
      <c r="S16" s="254"/>
      <c r="T16" s="254" t="s">
        <v>35</v>
      </c>
      <c r="U16" s="254" t="s">
        <v>52</v>
      </c>
      <c r="V16" s="254" t="s">
        <v>52</v>
      </c>
      <c r="W16" s="254"/>
      <c r="X16" s="254"/>
      <c r="Y16" s="254" t="s">
        <v>36</v>
      </c>
      <c r="Z16" s="254" t="s">
        <v>52</v>
      </c>
      <c r="AA16" s="254" t="s">
        <v>36</v>
      </c>
      <c r="AB16" s="254" t="s">
        <v>36</v>
      </c>
      <c r="AC16" s="205" t="s">
        <v>495</v>
      </c>
      <c r="AD16" s="205" t="s">
        <v>496</v>
      </c>
    </row>
    <row r="17" ht="12.85" spans="1:30">
      <c r="A17" s="172"/>
      <c r="B17" s="147"/>
      <c r="C17" s="212" t="s">
        <v>497</v>
      </c>
      <c r="D17" s="213" t="s">
        <v>498</v>
      </c>
      <c r="E17" s="220" t="s">
        <v>499</v>
      </c>
      <c r="F17" s="215">
        <v>2</v>
      </c>
      <c r="G17" s="215">
        <v>1</v>
      </c>
      <c r="H17" s="215">
        <v>1</v>
      </c>
      <c r="I17" s="238"/>
      <c r="J17" s="243"/>
      <c r="K17" s="244"/>
      <c r="L17" s="243"/>
      <c r="M17" s="243"/>
      <c r="N17" s="243">
        <v>2</v>
      </c>
      <c r="O17" s="243"/>
      <c r="P17" s="244"/>
      <c r="Q17" s="215" t="s">
        <v>224</v>
      </c>
      <c r="R17" s="184"/>
      <c r="S17" s="184"/>
      <c r="T17" s="184" t="s">
        <v>35</v>
      </c>
      <c r="U17" s="184" t="s">
        <v>52</v>
      </c>
      <c r="V17" s="184"/>
      <c r="W17" s="184"/>
      <c r="X17" s="184"/>
      <c r="Y17" s="184" t="s">
        <v>36</v>
      </c>
      <c r="Z17" s="184"/>
      <c r="AA17" s="184" t="s">
        <v>52</v>
      </c>
      <c r="AB17" s="184" t="s">
        <v>36</v>
      </c>
      <c r="AC17" s="205" t="s">
        <v>495</v>
      </c>
      <c r="AD17" s="205" t="s">
        <v>500</v>
      </c>
    </row>
    <row r="18" ht="12.85" spans="1:30">
      <c r="A18" s="172"/>
      <c r="B18" s="147"/>
      <c r="C18" s="212" t="s">
        <v>501</v>
      </c>
      <c r="D18" s="213" t="s">
        <v>502</v>
      </c>
      <c r="E18" s="229" t="s">
        <v>503</v>
      </c>
      <c r="F18" s="215">
        <v>2</v>
      </c>
      <c r="G18" s="215">
        <v>2</v>
      </c>
      <c r="H18" s="215"/>
      <c r="I18" s="238"/>
      <c r="J18" s="243"/>
      <c r="K18" s="244"/>
      <c r="L18" s="243"/>
      <c r="M18" s="243"/>
      <c r="N18" s="243">
        <v>2</v>
      </c>
      <c r="O18" s="243"/>
      <c r="P18" s="244"/>
      <c r="Q18" s="215" t="s">
        <v>224</v>
      </c>
      <c r="R18" s="184"/>
      <c r="S18" s="184"/>
      <c r="T18" s="184" t="s">
        <v>35</v>
      </c>
      <c r="U18" s="184" t="s">
        <v>35</v>
      </c>
      <c r="V18" s="184" t="s">
        <v>35</v>
      </c>
      <c r="W18" s="184"/>
      <c r="X18" s="184" t="s">
        <v>36</v>
      </c>
      <c r="Y18" s="184"/>
      <c r="Z18" s="184" t="s">
        <v>52</v>
      </c>
      <c r="AA18" s="184" t="s">
        <v>36</v>
      </c>
      <c r="AB18" s="184" t="s">
        <v>36</v>
      </c>
      <c r="AC18" s="205" t="s">
        <v>339</v>
      </c>
      <c r="AD18" s="205" t="s">
        <v>500</v>
      </c>
    </row>
    <row r="19" ht="12.85" spans="1:30">
      <c r="A19" s="172"/>
      <c r="B19" s="147"/>
      <c r="C19" s="174" t="s">
        <v>504</v>
      </c>
      <c r="D19" s="216" t="s">
        <v>505</v>
      </c>
      <c r="E19" s="217" t="s">
        <v>506</v>
      </c>
      <c r="F19" s="218">
        <v>2</v>
      </c>
      <c r="G19" s="219">
        <v>1</v>
      </c>
      <c r="H19" s="219">
        <v>1</v>
      </c>
      <c r="I19" s="241"/>
      <c r="J19" s="241"/>
      <c r="K19" s="184"/>
      <c r="L19" s="241"/>
      <c r="M19" s="241"/>
      <c r="N19" s="241"/>
      <c r="O19" s="241">
        <v>2</v>
      </c>
      <c r="P19" s="184"/>
      <c r="Q19" s="215" t="s">
        <v>224</v>
      </c>
      <c r="R19" s="184"/>
      <c r="S19" s="184"/>
      <c r="T19" s="184"/>
      <c r="U19" s="184" t="s">
        <v>35</v>
      </c>
      <c r="V19" s="184" t="s">
        <v>35</v>
      </c>
      <c r="W19" s="184"/>
      <c r="X19" s="184" t="s">
        <v>52</v>
      </c>
      <c r="Y19" s="184"/>
      <c r="Z19" s="184"/>
      <c r="AA19" s="184" t="s">
        <v>52</v>
      </c>
      <c r="AB19" s="184" t="s">
        <v>52</v>
      </c>
      <c r="AC19" s="205" t="s">
        <v>481</v>
      </c>
      <c r="AD19" s="205" t="s">
        <v>507</v>
      </c>
    </row>
    <row r="20" s="204" customFormat="1" ht="12.85" spans="1:28">
      <c r="A20" s="172"/>
      <c r="B20" s="224" t="s">
        <v>108</v>
      </c>
      <c r="C20" s="225"/>
      <c r="D20" s="224"/>
      <c r="E20" s="226"/>
      <c r="F20" s="230">
        <f>SUM(F13:F19)</f>
        <v>14</v>
      </c>
      <c r="G20" s="230">
        <f>SUM(G13:G19)</f>
        <v>8</v>
      </c>
      <c r="H20" s="230">
        <f>SUM(H13:H19)</f>
        <v>6</v>
      </c>
      <c r="I20" s="230"/>
      <c r="J20" s="230"/>
      <c r="K20" s="230"/>
      <c r="L20" s="250">
        <f>SUM(L13:L19)</f>
        <v>2</v>
      </c>
      <c r="M20" s="249">
        <f>SUM(M13:M19)</f>
        <v>4</v>
      </c>
      <c r="N20" s="249">
        <f>SUM(N13:N19)</f>
        <v>4</v>
      </c>
      <c r="O20" s="249">
        <f>SUM(O13:O19)</f>
        <v>4</v>
      </c>
      <c r="P20" s="230"/>
      <c r="Q20" s="255"/>
      <c r="R20" s="184"/>
      <c r="S20" s="184"/>
      <c r="T20" s="184"/>
      <c r="U20" s="184"/>
      <c r="V20" s="184"/>
      <c r="W20" s="184"/>
      <c r="X20" s="184"/>
      <c r="Y20" s="184"/>
      <c r="Z20" s="184"/>
      <c r="AA20" s="184"/>
      <c r="AB20" s="184"/>
    </row>
    <row r="21" ht="12.85" spans="1:29">
      <c r="A21" s="172" t="s">
        <v>508</v>
      </c>
      <c r="B21" s="172" t="s">
        <v>509</v>
      </c>
      <c r="C21" s="212" t="s">
        <v>510</v>
      </c>
      <c r="D21" s="213" t="s">
        <v>511</v>
      </c>
      <c r="E21" s="214" t="s">
        <v>512</v>
      </c>
      <c r="F21" s="215">
        <v>4</v>
      </c>
      <c r="G21" s="215">
        <v>2</v>
      </c>
      <c r="H21" s="215">
        <v>2</v>
      </c>
      <c r="I21" s="238"/>
      <c r="J21" s="243"/>
      <c r="K21" s="244"/>
      <c r="L21" s="243">
        <v>4</v>
      </c>
      <c r="M21" s="243"/>
      <c r="N21" s="243"/>
      <c r="O21" s="243"/>
      <c r="P21" s="244"/>
      <c r="Q21" s="215" t="s">
        <v>224</v>
      </c>
      <c r="R21" s="254"/>
      <c r="S21" s="254"/>
      <c r="T21" s="254" t="s">
        <v>35</v>
      </c>
      <c r="U21" s="254" t="s">
        <v>52</v>
      </c>
      <c r="V21" s="254" t="s">
        <v>52</v>
      </c>
      <c r="W21" s="254"/>
      <c r="X21" s="254"/>
      <c r="Y21" s="254" t="s">
        <v>36</v>
      </c>
      <c r="Z21" s="254" t="s">
        <v>52</v>
      </c>
      <c r="AA21" s="254" t="s">
        <v>36</v>
      </c>
      <c r="AB21" s="254" t="s">
        <v>36</v>
      </c>
      <c r="AC21" s="205" t="s">
        <v>462</v>
      </c>
    </row>
    <row r="22" ht="12.85" spans="1:29">
      <c r="A22" s="172"/>
      <c r="B22" s="172"/>
      <c r="C22" s="212" t="s">
        <v>455</v>
      </c>
      <c r="D22" s="216" t="s">
        <v>456</v>
      </c>
      <c r="E22" s="217" t="s">
        <v>457</v>
      </c>
      <c r="F22" s="187">
        <v>2</v>
      </c>
      <c r="G22" s="187">
        <v>1</v>
      </c>
      <c r="H22" s="187">
        <v>1</v>
      </c>
      <c r="I22" s="242"/>
      <c r="J22" s="246"/>
      <c r="K22" s="184"/>
      <c r="L22" s="246"/>
      <c r="M22" s="241">
        <v>2</v>
      </c>
      <c r="N22" s="246"/>
      <c r="O22" s="246"/>
      <c r="P22" s="184"/>
      <c r="Q22" s="215" t="s">
        <v>224</v>
      </c>
      <c r="R22" s="184"/>
      <c r="S22" s="184"/>
      <c r="T22" s="184" t="s">
        <v>35</v>
      </c>
      <c r="U22" s="184"/>
      <c r="V22" s="184" t="s">
        <v>52</v>
      </c>
      <c r="W22" s="184"/>
      <c r="X22" s="184"/>
      <c r="Y22" s="184" t="s">
        <v>52</v>
      </c>
      <c r="Z22" s="184" t="s">
        <v>52</v>
      </c>
      <c r="AA22" s="184" t="s">
        <v>52</v>
      </c>
      <c r="AB22" s="184" t="s">
        <v>52</v>
      </c>
      <c r="AC22" s="205" t="s">
        <v>458</v>
      </c>
    </row>
    <row r="23" ht="12.85" spans="1:29">
      <c r="A23" s="172"/>
      <c r="B23" s="172"/>
      <c r="C23" s="212" t="s">
        <v>513</v>
      </c>
      <c r="D23" s="216" t="s">
        <v>514</v>
      </c>
      <c r="E23" s="217" t="s">
        <v>515</v>
      </c>
      <c r="F23" s="218">
        <v>2</v>
      </c>
      <c r="G23" s="219">
        <v>1</v>
      </c>
      <c r="H23" s="219">
        <v>1</v>
      </c>
      <c r="I23" s="241"/>
      <c r="J23" s="241"/>
      <c r="K23" s="184"/>
      <c r="L23" s="241"/>
      <c r="M23" s="241">
        <v>2</v>
      </c>
      <c r="N23" s="241"/>
      <c r="O23" s="241"/>
      <c r="P23" s="245"/>
      <c r="Q23" s="215" t="s">
        <v>224</v>
      </c>
      <c r="R23" s="184"/>
      <c r="S23" s="184"/>
      <c r="T23" s="184" t="s">
        <v>35</v>
      </c>
      <c r="U23" s="184"/>
      <c r="V23" s="184"/>
      <c r="W23" s="184"/>
      <c r="X23" s="184"/>
      <c r="Y23" s="184" t="s">
        <v>52</v>
      </c>
      <c r="Z23" s="184"/>
      <c r="AA23" s="184" t="s">
        <v>52</v>
      </c>
      <c r="AB23" s="184"/>
      <c r="AC23" s="205" t="s">
        <v>132</v>
      </c>
    </row>
    <row r="24" ht="12.85" spans="1:29">
      <c r="A24" s="172"/>
      <c r="B24" s="172"/>
      <c r="C24" s="212" t="s">
        <v>516</v>
      </c>
      <c r="D24" s="221" t="s">
        <v>517</v>
      </c>
      <c r="E24" s="217" t="s">
        <v>518</v>
      </c>
      <c r="F24" s="218">
        <v>2</v>
      </c>
      <c r="G24" s="219">
        <v>1</v>
      </c>
      <c r="H24" s="219">
        <v>1</v>
      </c>
      <c r="I24" s="241"/>
      <c r="J24" s="241"/>
      <c r="K24" s="184"/>
      <c r="L24" s="241"/>
      <c r="M24" s="241"/>
      <c r="N24" s="241">
        <v>2</v>
      </c>
      <c r="O24" s="241"/>
      <c r="P24" s="245"/>
      <c r="Q24" s="215" t="s">
        <v>224</v>
      </c>
      <c r="R24" s="184"/>
      <c r="S24" s="184"/>
      <c r="T24" s="184" t="s">
        <v>35</v>
      </c>
      <c r="U24" s="184" t="s">
        <v>52</v>
      </c>
      <c r="V24" s="184" t="s">
        <v>52</v>
      </c>
      <c r="W24" s="184"/>
      <c r="X24" s="184"/>
      <c r="Y24" s="184" t="s">
        <v>52</v>
      </c>
      <c r="Z24" s="184"/>
      <c r="AA24" s="184" t="s">
        <v>36</v>
      </c>
      <c r="AB24" s="184" t="s">
        <v>52</v>
      </c>
      <c r="AC24" s="205" t="s">
        <v>519</v>
      </c>
    </row>
    <row r="25" ht="12.85" spans="1:29">
      <c r="A25" s="172"/>
      <c r="B25" s="172"/>
      <c r="C25" s="212" t="s">
        <v>520</v>
      </c>
      <c r="D25" s="216" t="s">
        <v>521</v>
      </c>
      <c r="E25" s="217" t="s">
        <v>522</v>
      </c>
      <c r="F25" s="218">
        <v>2</v>
      </c>
      <c r="G25" s="219">
        <v>1</v>
      </c>
      <c r="H25" s="219">
        <v>1</v>
      </c>
      <c r="I25" s="241"/>
      <c r="J25" s="241"/>
      <c r="K25" s="184"/>
      <c r="L25" s="241"/>
      <c r="M25" s="241"/>
      <c r="N25" s="241">
        <v>2</v>
      </c>
      <c r="O25" s="241"/>
      <c r="P25" s="245"/>
      <c r="Q25" s="215" t="s">
        <v>224</v>
      </c>
      <c r="R25" s="184"/>
      <c r="S25" s="184"/>
      <c r="T25" s="184" t="s">
        <v>35</v>
      </c>
      <c r="U25" s="184"/>
      <c r="V25" s="184"/>
      <c r="W25" s="184"/>
      <c r="X25" s="184"/>
      <c r="Y25" s="184" t="s">
        <v>52</v>
      </c>
      <c r="Z25" s="184"/>
      <c r="AA25" s="184" t="s">
        <v>36</v>
      </c>
      <c r="AB25" s="184" t="s">
        <v>52</v>
      </c>
      <c r="AC25" s="205" t="s">
        <v>467</v>
      </c>
    </row>
    <row r="26" ht="16.5" customHeight="1" spans="1:30">
      <c r="A26" s="172"/>
      <c r="B26" s="147"/>
      <c r="C26" s="174" t="s">
        <v>492</v>
      </c>
      <c r="D26" s="213" t="s">
        <v>493</v>
      </c>
      <c r="E26" s="228" t="s">
        <v>494</v>
      </c>
      <c r="F26" s="187">
        <v>2</v>
      </c>
      <c r="G26" s="187">
        <v>1</v>
      </c>
      <c r="H26" s="187">
        <v>1</v>
      </c>
      <c r="I26" s="242"/>
      <c r="J26" s="246"/>
      <c r="K26" s="184"/>
      <c r="L26" s="246"/>
      <c r="M26" s="246"/>
      <c r="N26" s="246"/>
      <c r="O26" s="246">
        <v>2</v>
      </c>
      <c r="P26" s="184"/>
      <c r="Q26" s="215" t="s">
        <v>224</v>
      </c>
      <c r="R26" s="184"/>
      <c r="S26" s="184"/>
      <c r="T26" s="184" t="s">
        <v>35</v>
      </c>
      <c r="U26" s="184"/>
      <c r="V26" s="184"/>
      <c r="W26" s="184"/>
      <c r="X26" s="184" t="s">
        <v>52</v>
      </c>
      <c r="Y26" s="184" t="s">
        <v>52</v>
      </c>
      <c r="Z26" s="184" t="s">
        <v>52</v>
      </c>
      <c r="AA26" s="184"/>
      <c r="AB26" s="184" t="s">
        <v>52</v>
      </c>
      <c r="AC26" s="205" t="s">
        <v>495</v>
      </c>
      <c r="AD26" s="205" t="s">
        <v>496</v>
      </c>
    </row>
    <row r="27" s="203" customFormat="1" ht="12.85" spans="1:28">
      <c r="A27" s="172"/>
      <c r="B27" s="224" t="s">
        <v>108</v>
      </c>
      <c r="C27" s="225"/>
      <c r="D27" s="224"/>
      <c r="E27" s="226"/>
      <c r="F27" s="230">
        <f>SUM(F21:F26)</f>
        <v>14</v>
      </c>
      <c r="G27" s="230">
        <f>SUM(G21:G26)</f>
        <v>7</v>
      </c>
      <c r="H27" s="230">
        <f>SUM(H21:H26)</f>
        <v>7</v>
      </c>
      <c r="I27" s="230"/>
      <c r="J27" s="230"/>
      <c r="K27" s="230"/>
      <c r="L27" s="250">
        <f>SUM(L21:L26)</f>
        <v>4</v>
      </c>
      <c r="M27" s="250">
        <f>SUM(M21:M26)</f>
        <v>4</v>
      </c>
      <c r="N27" s="250">
        <f>SUM(N21:N26)</f>
        <v>4</v>
      </c>
      <c r="O27" s="250">
        <f>SUM(O21:O26)</f>
        <v>2</v>
      </c>
      <c r="P27" s="230"/>
      <c r="Q27" s="230"/>
      <c r="R27" s="184"/>
      <c r="S27" s="184"/>
      <c r="T27" s="184"/>
      <c r="U27" s="184"/>
      <c r="V27" s="184"/>
      <c r="W27" s="184"/>
      <c r="X27" s="184"/>
      <c r="Y27" s="184"/>
      <c r="Z27" s="184"/>
      <c r="AA27" s="184"/>
      <c r="AB27" s="184"/>
    </row>
    <row r="28" ht="12.85" spans="1:28">
      <c r="A28" s="172" t="s">
        <v>523</v>
      </c>
      <c r="B28" s="172" t="s">
        <v>524</v>
      </c>
      <c r="C28" s="212" t="s">
        <v>525</v>
      </c>
      <c r="D28" s="221" t="s">
        <v>526</v>
      </c>
      <c r="E28" s="231" t="s">
        <v>527</v>
      </c>
      <c r="F28" s="187">
        <v>2</v>
      </c>
      <c r="G28" s="187">
        <v>1</v>
      </c>
      <c r="H28" s="187">
        <v>1</v>
      </c>
      <c r="I28" s="242"/>
      <c r="J28" s="246"/>
      <c r="K28" s="184"/>
      <c r="L28" s="246">
        <v>2</v>
      </c>
      <c r="M28" s="246"/>
      <c r="N28" s="246"/>
      <c r="O28" s="246"/>
      <c r="P28" s="184"/>
      <c r="Q28" s="187" t="s">
        <v>224</v>
      </c>
      <c r="R28" s="184"/>
      <c r="S28" s="184"/>
      <c r="T28" s="184" t="s">
        <v>52</v>
      </c>
      <c r="U28" s="184" t="s">
        <v>35</v>
      </c>
      <c r="V28" s="184"/>
      <c r="W28" s="184"/>
      <c r="X28" s="184" t="s">
        <v>36</v>
      </c>
      <c r="Y28" s="184" t="s">
        <v>52</v>
      </c>
      <c r="Z28" s="184"/>
      <c r="AA28" s="184"/>
      <c r="AB28" s="184"/>
    </row>
    <row r="29" ht="12.85" spans="1:28">
      <c r="A29" s="172"/>
      <c r="B29" s="172"/>
      <c r="C29" s="174" t="s">
        <v>528</v>
      </c>
      <c r="D29" s="216" t="s">
        <v>529</v>
      </c>
      <c r="E29" s="231" t="s">
        <v>530</v>
      </c>
      <c r="F29" s="218">
        <v>2</v>
      </c>
      <c r="G29" s="219">
        <v>1</v>
      </c>
      <c r="H29" s="219">
        <v>1</v>
      </c>
      <c r="I29" s="241"/>
      <c r="J29" s="241"/>
      <c r="K29" s="184"/>
      <c r="L29" s="241"/>
      <c r="M29" s="241">
        <v>2</v>
      </c>
      <c r="N29" s="241"/>
      <c r="O29" s="241"/>
      <c r="P29" s="245"/>
      <c r="Q29" s="187" t="s">
        <v>224</v>
      </c>
      <c r="R29" s="184"/>
      <c r="S29" s="184"/>
      <c r="T29" s="184" t="s">
        <v>52</v>
      </c>
      <c r="U29" s="184" t="s">
        <v>35</v>
      </c>
      <c r="V29" s="184"/>
      <c r="W29" s="184"/>
      <c r="X29" s="184" t="s">
        <v>36</v>
      </c>
      <c r="Y29" s="184" t="s">
        <v>52</v>
      </c>
      <c r="Z29" s="184"/>
      <c r="AA29" s="184"/>
      <c r="AB29" s="184"/>
    </row>
    <row r="30" ht="12.85" spans="1:28">
      <c r="A30" s="172"/>
      <c r="B30" s="172"/>
      <c r="C30" s="212" t="s">
        <v>531</v>
      </c>
      <c r="D30" s="232" t="s">
        <v>532</v>
      </c>
      <c r="E30" s="231" t="s">
        <v>533</v>
      </c>
      <c r="F30" s="233">
        <v>2</v>
      </c>
      <c r="G30" s="234">
        <v>1</v>
      </c>
      <c r="H30" s="234">
        <v>1</v>
      </c>
      <c r="I30" s="239"/>
      <c r="J30" s="239"/>
      <c r="K30" s="244"/>
      <c r="L30" s="239"/>
      <c r="M30" s="241">
        <v>2</v>
      </c>
      <c r="N30" s="239"/>
      <c r="O30" s="239"/>
      <c r="P30" s="251"/>
      <c r="Q30" s="215" t="s">
        <v>224</v>
      </c>
      <c r="R30" s="184"/>
      <c r="S30" s="184"/>
      <c r="T30" s="184" t="s">
        <v>52</v>
      </c>
      <c r="U30" s="184" t="s">
        <v>35</v>
      </c>
      <c r="V30" s="184"/>
      <c r="W30" s="184"/>
      <c r="X30" s="184" t="s">
        <v>36</v>
      </c>
      <c r="Y30" s="184" t="s">
        <v>52</v>
      </c>
      <c r="Z30" s="184"/>
      <c r="AA30" s="184"/>
      <c r="AB30" s="184"/>
    </row>
    <row r="31" ht="12.85" spans="1:28">
      <c r="A31" s="172"/>
      <c r="B31" s="172"/>
      <c r="C31" s="212" t="s">
        <v>534</v>
      </c>
      <c r="D31" s="221" t="s">
        <v>535</v>
      </c>
      <c r="E31" s="235" t="s">
        <v>536</v>
      </c>
      <c r="F31" s="187">
        <v>2</v>
      </c>
      <c r="G31" s="187">
        <v>1</v>
      </c>
      <c r="H31" s="187">
        <v>1</v>
      </c>
      <c r="I31" s="242"/>
      <c r="J31" s="246"/>
      <c r="K31" s="184"/>
      <c r="L31" s="246"/>
      <c r="M31" s="241">
        <v>2</v>
      </c>
      <c r="N31" s="246"/>
      <c r="O31" s="246"/>
      <c r="P31" s="184"/>
      <c r="Q31" s="187" t="s">
        <v>224</v>
      </c>
      <c r="R31" s="184"/>
      <c r="S31" s="184"/>
      <c r="T31" s="184" t="s">
        <v>52</v>
      </c>
      <c r="U31" s="184" t="s">
        <v>35</v>
      </c>
      <c r="V31" s="184"/>
      <c r="W31" s="184"/>
      <c r="X31" s="184" t="s">
        <v>36</v>
      </c>
      <c r="Y31" s="184" t="s">
        <v>52</v>
      </c>
      <c r="Z31" s="184"/>
      <c r="AA31" s="184"/>
      <c r="AB31" s="184"/>
    </row>
    <row r="32" ht="12.85" spans="1:28">
      <c r="A32" s="172"/>
      <c r="B32" s="172"/>
      <c r="C32" s="212" t="s">
        <v>537</v>
      </c>
      <c r="D32" s="221" t="s">
        <v>538</v>
      </c>
      <c r="E32" s="231" t="s">
        <v>539</v>
      </c>
      <c r="F32" s="187">
        <v>2</v>
      </c>
      <c r="G32" s="187">
        <v>1</v>
      </c>
      <c r="H32" s="187">
        <v>1</v>
      </c>
      <c r="I32" s="242"/>
      <c r="J32" s="246"/>
      <c r="K32" s="184"/>
      <c r="L32" s="246"/>
      <c r="M32" s="246"/>
      <c r="N32" s="241">
        <v>2</v>
      </c>
      <c r="O32" s="241"/>
      <c r="P32" s="184"/>
      <c r="Q32" s="187" t="s">
        <v>224</v>
      </c>
      <c r="R32" s="184"/>
      <c r="S32" s="184"/>
      <c r="T32" s="184" t="s">
        <v>52</v>
      </c>
      <c r="U32" s="184" t="s">
        <v>35</v>
      </c>
      <c r="V32" s="184"/>
      <c r="W32" s="184"/>
      <c r="X32" s="184" t="s">
        <v>36</v>
      </c>
      <c r="Y32" s="184" t="s">
        <v>52</v>
      </c>
      <c r="Z32" s="184"/>
      <c r="AA32" s="184"/>
      <c r="AB32" s="184"/>
    </row>
    <row r="33" ht="12.85" spans="1:28">
      <c r="A33" s="172"/>
      <c r="B33" s="172"/>
      <c r="C33" s="212" t="s">
        <v>540</v>
      </c>
      <c r="D33" s="213" t="s">
        <v>541</v>
      </c>
      <c r="E33" s="231" t="s">
        <v>542</v>
      </c>
      <c r="F33" s="215">
        <v>2</v>
      </c>
      <c r="G33" s="215">
        <v>2</v>
      </c>
      <c r="H33" s="215"/>
      <c r="I33" s="238"/>
      <c r="J33" s="243"/>
      <c r="K33" s="244"/>
      <c r="L33" s="243"/>
      <c r="M33" s="243"/>
      <c r="N33" s="241">
        <v>2</v>
      </c>
      <c r="O33" s="241"/>
      <c r="P33" s="244"/>
      <c r="Q33" s="215" t="s">
        <v>224</v>
      </c>
      <c r="R33" s="184"/>
      <c r="S33" s="184"/>
      <c r="T33" s="184" t="s">
        <v>35</v>
      </c>
      <c r="U33" s="184" t="s">
        <v>35</v>
      </c>
      <c r="V33" s="184" t="s">
        <v>52</v>
      </c>
      <c r="W33" s="184"/>
      <c r="X33" s="184" t="s">
        <v>36</v>
      </c>
      <c r="Y33" s="184"/>
      <c r="Z33" s="184"/>
      <c r="AA33" s="184"/>
      <c r="AB33" s="184" t="s">
        <v>52</v>
      </c>
    </row>
    <row r="34" ht="12.85" spans="1:28">
      <c r="A34" s="172"/>
      <c r="B34" s="172"/>
      <c r="C34" s="212" t="s">
        <v>543</v>
      </c>
      <c r="D34" s="213" t="s">
        <v>544</v>
      </c>
      <c r="E34" s="229" t="s">
        <v>545</v>
      </c>
      <c r="F34" s="215">
        <v>2</v>
      </c>
      <c r="G34" s="215">
        <v>1</v>
      </c>
      <c r="H34" s="215">
        <v>1</v>
      </c>
      <c r="I34" s="238"/>
      <c r="J34" s="243"/>
      <c r="K34" s="244"/>
      <c r="L34" s="243"/>
      <c r="M34" s="243"/>
      <c r="N34" s="241"/>
      <c r="O34" s="241">
        <v>2</v>
      </c>
      <c r="P34" s="244"/>
      <c r="Q34" s="215" t="s">
        <v>224</v>
      </c>
      <c r="R34" s="184"/>
      <c r="S34" s="184"/>
      <c r="T34" s="184" t="s">
        <v>35</v>
      </c>
      <c r="U34" s="184" t="s">
        <v>35</v>
      </c>
      <c r="V34" s="184" t="s">
        <v>35</v>
      </c>
      <c r="W34" s="184"/>
      <c r="X34" s="184" t="s">
        <v>36</v>
      </c>
      <c r="Y34" s="184"/>
      <c r="Z34" s="184" t="s">
        <v>52</v>
      </c>
      <c r="AA34" s="184" t="s">
        <v>36</v>
      </c>
      <c r="AB34" s="184" t="s">
        <v>36</v>
      </c>
    </row>
    <row r="35" s="203" customFormat="1" ht="12.85" spans="1:28">
      <c r="A35" s="172"/>
      <c r="B35" s="224" t="s">
        <v>108</v>
      </c>
      <c r="C35" s="225"/>
      <c r="D35" s="224"/>
      <c r="E35" s="226"/>
      <c r="F35" s="230">
        <f>SUM(F28:F34)</f>
        <v>14</v>
      </c>
      <c r="G35" s="230">
        <f>SUM(G28:G34)</f>
        <v>8</v>
      </c>
      <c r="H35" s="230">
        <f>SUM(H28:H34)</f>
        <v>6</v>
      </c>
      <c r="I35" s="230"/>
      <c r="J35" s="230"/>
      <c r="K35" s="230"/>
      <c r="L35" s="250">
        <f>SUM(L28:L34)</f>
        <v>2</v>
      </c>
      <c r="M35" s="250">
        <f>SUM(M28:M34)</f>
        <v>6</v>
      </c>
      <c r="N35" s="249">
        <f>SUM(N28:N34)</f>
        <v>4</v>
      </c>
      <c r="O35" s="249">
        <f>SUM(O28:O34)</f>
        <v>2</v>
      </c>
      <c r="P35" s="230"/>
      <c r="Q35" s="230"/>
      <c r="R35" s="184"/>
      <c r="S35" s="184"/>
      <c r="T35" s="184"/>
      <c r="U35" s="184"/>
      <c r="V35" s="184"/>
      <c r="W35" s="184"/>
      <c r="X35" s="184"/>
      <c r="Y35" s="184"/>
      <c r="Z35" s="184"/>
      <c r="AA35" s="184"/>
      <c r="AB35" s="184"/>
    </row>
    <row r="36" ht="12.85" spans="1:28">
      <c r="A36" s="172" t="s">
        <v>546</v>
      </c>
      <c r="B36" s="172" t="s">
        <v>547</v>
      </c>
      <c r="C36" s="212" t="s">
        <v>548</v>
      </c>
      <c r="D36" s="221" t="s">
        <v>549</v>
      </c>
      <c r="E36" s="231" t="s">
        <v>550</v>
      </c>
      <c r="F36" s="187">
        <v>2</v>
      </c>
      <c r="G36" s="187"/>
      <c r="H36" s="187">
        <v>2</v>
      </c>
      <c r="I36" s="242"/>
      <c r="J36" s="246"/>
      <c r="K36" s="184"/>
      <c r="L36" s="246">
        <v>2</v>
      </c>
      <c r="M36" s="246"/>
      <c r="N36" s="246"/>
      <c r="O36" s="246"/>
      <c r="P36" s="184"/>
      <c r="Q36" s="187" t="s">
        <v>224</v>
      </c>
      <c r="R36" s="184"/>
      <c r="S36" s="184"/>
      <c r="T36" s="184" t="s">
        <v>35</v>
      </c>
      <c r="U36" s="184" t="s">
        <v>52</v>
      </c>
      <c r="V36" s="184"/>
      <c r="W36" s="184"/>
      <c r="X36" s="184" t="s">
        <v>52</v>
      </c>
      <c r="Y36" s="184" t="s">
        <v>36</v>
      </c>
      <c r="Z36" s="184"/>
      <c r="AA36" s="184" t="s">
        <v>36</v>
      </c>
      <c r="AB36" s="184" t="s">
        <v>52</v>
      </c>
    </row>
    <row r="37" ht="12.85" spans="1:28">
      <c r="A37" s="172"/>
      <c r="B37" s="172"/>
      <c r="C37" s="212" t="s">
        <v>551</v>
      </c>
      <c r="D37" s="216" t="s">
        <v>552</v>
      </c>
      <c r="E37" s="231" t="s">
        <v>553</v>
      </c>
      <c r="F37" s="218">
        <v>2</v>
      </c>
      <c r="G37" s="219"/>
      <c r="H37" s="187">
        <v>2</v>
      </c>
      <c r="I37" s="241"/>
      <c r="J37" s="241"/>
      <c r="K37" s="184"/>
      <c r="L37" s="241"/>
      <c r="M37" s="241">
        <v>2</v>
      </c>
      <c r="N37" s="241"/>
      <c r="O37" s="241"/>
      <c r="P37" s="245"/>
      <c r="Q37" s="187" t="s">
        <v>224</v>
      </c>
      <c r="R37" s="184"/>
      <c r="S37" s="184"/>
      <c r="T37" s="184" t="s">
        <v>35</v>
      </c>
      <c r="U37" s="184" t="s">
        <v>52</v>
      </c>
      <c r="V37" s="184"/>
      <c r="W37" s="184"/>
      <c r="X37" s="184" t="s">
        <v>52</v>
      </c>
      <c r="Y37" s="184" t="s">
        <v>36</v>
      </c>
      <c r="Z37" s="184"/>
      <c r="AA37" s="184" t="s">
        <v>36</v>
      </c>
      <c r="AB37" s="184" t="s">
        <v>52</v>
      </c>
    </row>
    <row r="38" ht="12.85" spans="1:28">
      <c r="A38" s="172"/>
      <c r="B38" s="147"/>
      <c r="C38" s="212" t="s">
        <v>554</v>
      </c>
      <c r="D38" s="221" t="s">
        <v>555</v>
      </c>
      <c r="E38" s="231" t="s">
        <v>556</v>
      </c>
      <c r="F38" s="187">
        <v>2</v>
      </c>
      <c r="G38" s="187"/>
      <c r="H38" s="187">
        <v>2</v>
      </c>
      <c r="I38" s="242"/>
      <c r="J38" s="246"/>
      <c r="K38" s="184"/>
      <c r="L38" s="246"/>
      <c r="M38" s="241">
        <v>2</v>
      </c>
      <c r="N38" s="246"/>
      <c r="O38" s="246"/>
      <c r="P38" s="184"/>
      <c r="Q38" s="187" t="s">
        <v>224</v>
      </c>
      <c r="R38" s="184"/>
      <c r="S38" s="184" t="s">
        <v>36</v>
      </c>
      <c r="T38" s="184" t="s">
        <v>35</v>
      </c>
      <c r="U38" s="184" t="s">
        <v>52</v>
      </c>
      <c r="V38" s="184"/>
      <c r="W38" s="184"/>
      <c r="X38" s="184" t="s">
        <v>52</v>
      </c>
      <c r="Y38" s="184" t="s">
        <v>36</v>
      </c>
      <c r="Z38" s="184"/>
      <c r="AA38" s="184" t="s">
        <v>36</v>
      </c>
      <c r="AB38" s="184" t="s">
        <v>52</v>
      </c>
    </row>
    <row r="39" ht="12.85" spans="1:28">
      <c r="A39" s="172"/>
      <c r="B39" s="147"/>
      <c r="C39" s="212" t="s">
        <v>557</v>
      </c>
      <c r="D39" s="213" t="s">
        <v>558</v>
      </c>
      <c r="E39" s="231" t="s">
        <v>559</v>
      </c>
      <c r="F39" s="215">
        <v>2</v>
      </c>
      <c r="G39" s="215"/>
      <c r="H39" s="215">
        <v>2</v>
      </c>
      <c r="I39" s="238"/>
      <c r="J39" s="243"/>
      <c r="K39" s="244"/>
      <c r="L39" s="243"/>
      <c r="M39" s="241">
        <v>2</v>
      </c>
      <c r="N39" s="243"/>
      <c r="O39" s="243"/>
      <c r="P39" s="244"/>
      <c r="Q39" s="215" t="s">
        <v>224</v>
      </c>
      <c r="R39" s="184"/>
      <c r="S39" s="184"/>
      <c r="T39" s="184" t="s">
        <v>35</v>
      </c>
      <c r="U39" s="184" t="s">
        <v>52</v>
      </c>
      <c r="V39" s="184"/>
      <c r="W39" s="184"/>
      <c r="X39" s="184" t="s">
        <v>52</v>
      </c>
      <c r="Y39" s="184" t="s">
        <v>36</v>
      </c>
      <c r="Z39" s="184"/>
      <c r="AA39" s="184" t="s">
        <v>36</v>
      </c>
      <c r="AB39" s="184" t="s">
        <v>52</v>
      </c>
    </row>
    <row r="40" ht="12.85" spans="1:28">
      <c r="A40" s="172"/>
      <c r="B40" s="147"/>
      <c r="C40" s="212" t="s">
        <v>560</v>
      </c>
      <c r="D40" s="221" t="s">
        <v>561</v>
      </c>
      <c r="E40" s="231" t="s">
        <v>562</v>
      </c>
      <c r="F40" s="187">
        <v>2</v>
      </c>
      <c r="G40" s="187"/>
      <c r="H40" s="187">
        <v>2</v>
      </c>
      <c r="I40" s="242"/>
      <c r="J40" s="246"/>
      <c r="K40" s="184"/>
      <c r="L40" s="246"/>
      <c r="M40" s="246"/>
      <c r="N40" s="241">
        <v>2</v>
      </c>
      <c r="O40" s="241"/>
      <c r="P40" s="184"/>
      <c r="Q40" s="187" t="s">
        <v>224</v>
      </c>
      <c r="R40" s="184"/>
      <c r="S40" s="184"/>
      <c r="T40" s="184" t="s">
        <v>35</v>
      </c>
      <c r="U40" s="184" t="s">
        <v>52</v>
      </c>
      <c r="V40" s="184"/>
      <c r="W40" s="184"/>
      <c r="X40" s="184" t="s">
        <v>52</v>
      </c>
      <c r="Y40" s="184" t="s">
        <v>36</v>
      </c>
      <c r="Z40" s="184"/>
      <c r="AA40" s="184" t="s">
        <v>36</v>
      </c>
      <c r="AB40" s="184" t="s">
        <v>52</v>
      </c>
    </row>
    <row r="41" ht="12.85" spans="1:28">
      <c r="A41" s="172"/>
      <c r="B41" s="147"/>
      <c r="C41" s="212" t="s">
        <v>563</v>
      </c>
      <c r="D41" s="213" t="s">
        <v>564</v>
      </c>
      <c r="E41" s="231" t="s">
        <v>565</v>
      </c>
      <c r="F41" s="215">
        <v>2</v>
      </c>
      <c r="G41" s="215"/>
      <c r="H41" s="215">
        <v>2</v>
      </c>
      <c r="I41" s="238"/>
      <c r="J41" s="243"/>
      <c r="K41" s="244"/>
      <c r="L41" s="243"/>
      <c r="M41" s="243"/>
      <c r="N41" s="241">
        <v>2</v>
      </c>
      <c r="O41" s="241"/>
      <c r="P41" s="244"/>
      <c r="Q41" s="215" t="s">
        <v>224</v>
      </c>
      <c r="R41" s="184"/>
      <c r="S41" s="184"/>
      <c r="T41" s="184" t="s">
        <v>35</v>
      </c>
      <c r="U41" s="184" t="s">
        <v>52</v>
      </c>
      <c r="V41" s="184"/>
      <c r="W41" s="184"/>
      <c r="X41" s="184" t="s">
        <v>52</v>
      </c>
      <c r="Y41" s="184" t="s">
        <v>36</v>
      </c>
      <c r="Z41" s="184"/>
      <c r="AA41" s="184" t="s">
        <v>36</v>
      </c>
      <c r="AB41" s="184" t="s">
        <v>35</v>
      </c>
    </row>
    <row r="42" ht="12.85" spans="1:28">
      <c r="A42" s="172"/>
      <c r="B42" s="147"/>
      <c r="C42" s="212" t="s">
        <v>566</v>
      </c>
      <c r="D42" s="213" t="s">
        <v>567</v>
      </c>
      <c r="E42" s="229" t="s">
        <v>568</v>
      </c>
      <c r="F42" s="215">
        <v>2</v>
      </c>
      <c r="G42" s="215"/>
      <c r="H42" s="215">
        <v>2</v>
      </c>
      <c r="I42" s="238"/>
      <c r="J42" s="243"/>
      <c r="K42" s="244"/>
      <c r="L42" s="243"/>
      <c r="M42" s="243"/>
      <c r="N42" s="241"/>
      <c r="O42" s="241">
        <v>2</v>
      </c>
      <c r="P42" s="244"/>
      <c r="Q42" s="215" t="s">
        <v>224</v>
      </c>
      <c r="R42" s="184"/>
      <c r="S42" s="184"/>
      <c r="T42" s="184" t="s">
        <v>35</v>
      </c>
      <c r="U42" s="184" t="s">
        <v>35</v>
      </c>
      <c r="V42" s="184" t="s">
        <v>35</v>
      </c>
      <c r="W42" s="184"/>
      <c r="X42" s="184" t="s">
        <v>36</v>
      </c>
      <c r="Y42" s="184"/>
      <c r="Z42" s="184" t="s">
        <v>52</v>
      </c>
      <c r="AA42" s="184" t="s">
        <v>36</v>
      </c>
      <c r="AB42" s="184" t="s">
        <v>36</v>
      </c>
    </row>
    <row r="43" s="203" customFormat="1" ht="12.85" spans="1:28">
      <c r="A43" s="172"/>
      <c r="B43" s="224" t="s">
        <v>108</v>
      </c>
      <c r="C43" s="225"/>
      <c r="D43" s="224"/>
      <c r="E43" s="226"/>
      <c r="F43" s="230">
        <f>SUM(F36:F42)</f>
        <v>14</v>
      </c>
      <c r="G43" s="230"/>
      <c r="H43" s="230">
        <f>SUM(H36:H42)</f>
        <v>14</v>
      </c>
      <c r="I43" s="230"/>
      <c r="J43" s="230"/>
      <c r="K43" s="230"/>
      <c r="L43" s="250">
        <f>SUM(L36:L42)</f>
        <v>2</v>
      </c>
      <c r="M43" s="250">
        <f>SUM(M36:M42)</f>
        <v>6</v>
      </c>
      <c r="N43" s="249">
        <f>SUM(N36:N42)</f>
        <v>4</v>
      </c>
      <c r="O43" s="249">
        <f>SUM(O36:O42)</f>
        <v>2</v>
      </c>
      <c r="P43" s="230"/>
      <c r="Q43" s="230"/>
      <c r="R43" s="184"/>
      <c r="S43" s="184"/>
      <c r="T43" s="184"/>
      <c r="U43" s="184"/>
      <c r="V43" s="184"/>
      <c r="W43" s="184"/>
      <c r="X43" s="184"/>
      <c r="Y43" s="184"/>
      <c r="Z43" s="184"/>
      <c r="AA43" s="184"/>
      <c r="AB43" s="184"/>
    </row>
    <row r="44" ht="12.85" spans="1:28">
      <c r="A44" s="172" t="s">
        <v>569</v>
      </c>
      <c r="B44" s="172" t="s">
        <v>570</v>
      </c>
      <c r="C44" s="212" t="s">
        <v>571</v>
      </c>
      <c r="D44" s="221" t="s">
        <v>572</v>
      </c>
      <c r="E44" s="231" t="s">
        <v>573</v>
      </c>
      <c r="F44" s="187">
        <v>1</v>
      </c>
      <c r="G44" s="187"/>
      <c r="H44" s="187">
        <v>1</v>
      </c>
      <c r="I44" s="242"/>
      <c r="J44" s="231"/>
      <c r="K44" s="184"/>
      <c r="L44" s="246">
        <v>1</v>
      </c>
      <c r="M44" s="246"/>
      <c r="N44" s="246"/>
      <c r="O44" s="246"/>
      <c r="P44" s="184"/>
      <c r="Q44" s="187" t="s">
        <v>224</v>
      </c>
      <c r="R44" s="184"/>
      <c r="S44" s="184"/>
      <c r="T44" s="184" t="s">
        <v>35</v>
      </c>
      <c r="U44" s="184" t="s">
        <v>52</v>
      </c>
      <c r="V44" s="184"/>
      <c r="W44" s="184"/>
      <c r="X44" s="184" t="s">
        <v>52</v>
      </c>
      <c r="Y44" s="184" t="s">
        <v>36</v>
      </c>
      <c r="Z44" s="184"/>
      <c r="AA44" s="184" t="s">
        <v>36</v>
      </c>
      <c r="AB44" s="184" t="s">
        <v>52</v>
      </c>
    </row>
    <row r="45" ht="12.85" spans="1:28">
      <c r="A45" s="172"/>
      <c r="B45" s="172"/>
      <c r="C45" s="212" t="s">
        <v>574</v>
      </c>
      <c r="D45" s="221" t="s">
        <v>575</v>
      </c>
      <c r="E45" s="231" t="s">
        <v>576</v>
      </c>
      <c r="F45" s="187">
        <v>1</v>
      </c>
      <c r="G45" s="187"/>
      <c r="H45" s="187">
        <v>1</v>
      </c>
      <c r="I45" s="242"/>
      <c r="J45" s="246"/>
      <c r="K45" s="184"/>
      <c r="L45" s="246"/>
      <c r="M45" s="246">
        <v>1</v>
      </c>
      <c r="N45" s="246"/>
      <c r="O45" s="246"/>
      <c r="P45" s="184"/>
      <c r="Q45" s="187" t="s">
        <v>224</v>
      </c>
      <c r="R45" s="184"/>
      <c r="S45" s="184"/>
      <c r="T45" s="184" t="s">
        <v>35</v>
      </c>
      <c r="U45" s="184" t="s">
        <v>52</v>
      </c>
      <c r="V45" s="184"/>
      <c r="W45" s="184"/>
      <c r="X45" s="184" t="s">
        <v>52</v>
      </c>
      <c r="Y45" s="184" t="s">
        <v>36</v>
      </c>
      <c r="Z45" s="184"/>
      <c r="AA45" s="184" t="s">
        <v>36</v>
      </c>
      <c r="AB45" s="184" t="s">
        <v>52</v>
      </c>
    </row>
    <row r="46" ht="12.85" spans="1:28">
      <c r="A46" s="172"/>
      <c r="B46" s="172"/>
      <c r="C46" s="212" t="s">
        <v>577</v>
      </c>
      <c r="D46" s="221" t="s">
        <v>578</v>
      </c>
      <c r="E46" s="231" t="s">
        <v>579</v>
      </c>
      <c r="F46" s="187">
        <v>1</v>
      </c>
      <c r="G46" s="187"/>
      <c r="H46" s="187">
        <v>1</v>
      </c>
      <c r="I46" s="242"/>
      <c r="J46" s="246"/>
      <c r="K46" s="184"/>
      <c r="L46" s="246"/>
      <c r="M46" s="246"/>
      <c r="N46" s="246">
        <v>1</v>
      </c>
      <c r="O46" s="246"/>
      <c r="P46" s="184"/>
      <c r="Q46" s="187" t="s">
        <v>224</v>
      </c>
      <c r="R46" s="184"/>
      <c r="S46" s="184"/>
      <c r="T46" s="184" t="s">
        <v>35</v>
      </c>
      <c r="U46" s="184" t="s">
        <v>52</v>
      </c>
      <c r="V46" s="184"/>
      <c r="W46" s="184"/>
      <c r="X46" s="184" t="s">
        <v>52</v>
      </c>
      <c r="Y46" s="184" t="s">
        <v>36</v>
      </c>
      <c r="Z46" s="184"/>
      <c r="AA46" s="184" t="s">
        <v>36</v>
      </c>
      <c r="AB46" s="184" t="s">
        <v>52</v>
      </c>
    </row>
    <row r="47" ht="12.85" spans="1:28">
      <c r="A47" s="172"/>
      <c r="B47" s="172"/>
      <c r="C47" s="212" t="s">
        <v>580</v>
      </c>
      <c r="D47" s="221" t="s">
        <v>581</v>
      </c>
      <c r="E47" s="231" t="s">
        <v>582</v>
      </c>
      <c r="F47" s="187">
        <v>1</v>
      </c>
      <c r="G47" s="187"/>
      <c r="H47" s="187">
        <v>1</v>
      </c>
      <c r="I47" s="242"/>
      <c r="J47" s="246"/>
      <c r="K47" s="184"/>
      <c r="L47" s="246"/>
      <c r="M47" s="246"/>
      <c r="N47" s="246"/>
      <c r="O47" s="246">
        <v>1</v>
      </c>
      <c r="P47" s="184"/>
      <c r="Q47" s="187" t="s">
        <v>224</v>
      </c>
      <c r="R47" s="184"/>
      <c r="S47" s="184"/>
      <c r="T47" s="184" t="s">
        <v>35</v>
      </c>
      <c r="U47" s="184" t="s">
        <v>52</v>
      </c>
      <c r="V47" s="184"/>
      <c r="W47" s="184"/>
      <c r="X47" s="184" t="s">
        <v>52</v>
      </c>
      <c r="Y47" s="184" t="s">
        <v>36</v>
      </c>
      <c r="Z47" s="184"/>
      <c r="AA47" s="184" t="s">
        <v>36</v>
      </c>
      <c r="AB47" s="184" t="s">
        <v>52</v>
      </c>
    </row>
    <row r="48" ht="12.85" spans="1:28">
      <c r="A48" s="172"/>
      <c r="B48" s="172"/>
      <c r="C48" s="212" t="s">
        <v>583</v>
      </c>
      <c r="D48" s="216" t="s">
        <v>584</v>
      </c>
      <c r="E48" s="231" t="s">
        <v>585</v>
      </c>
      <c r="F48" s="218">
        <v>2</v>
      </c>
      <c r="G48" s="219"/>
      <c r="H48" s="219">
        <v>2</v>
      </c>
      <c r="I48" s="241"/>
      <c r="J48" s="241"/>
      <c r="K48" s="184"/>
      <c r="L48" s="241">
        <v>2</v>
      </c>
      <c r="M48" s="241"/>
      <c r="N48" s="241"/>
      <c r="O48" s="241"/>
      <c r="P48" s="245"/>
      <c r="Q48" s="187" t="s">
        <v>224</v>
      </c>
      <c r="R48" s="184"/>
      <c r="S48" s="184"/>
      <c r="T48" s="184" t="s">
        <v>35</v>
      </c>
      <c r="U48" s="184" t="s">
        <v>52</v>
      </c>
      <c r="V48" s="184"/>
      <c r="W48" s="184"/>
      <c r="X48" s="184" t="s">
        <v>52</v>
      </c>
      <c r="Y48" s="184" t="s">
        <v>36</v>
      </c>
      <c r="Z48" s="184"/>
      <c r="AA48" s="184" t="s">
        <v>36</v>
      </c>
      <c r="AB48" s="184" t="s">
        <v>52</v>
      </c>
    </row>
    <row r="49" ht="12.85" spans="1:28">
      <c r="A49" s="172"/>
      <c r="B49" s="172"/>
      <c r="C49" s="212" t="s">
        <v>586</v>
      </c>
      <c r="D49" s="216" t="s">
        <v>587</v>
      </c>
      <c r="E49" s="231" t="s">
        <v>588</v>
      </c>
      <c r="F49" s="218">
        <v>2</v>
      </c>
      <c r="G49" s="219"/>
      <c r="H49" s="219">
        <v>2</v>
      </c>
      <c r="I49" s="241"/>
      <c r="J49" s="241"/>
      <c r="K49" s="184"/>
      <c r="L49" s="241"/>
      <c r="M49" s="241">
        <v>2</v>
      </c>
      <c r="N49" s="241"/>
      <c r="O49" s="241"/>
      <c r="P49" s="245"/>
      <c r="Q49" s="187" t="s">
        <v>224</v>
      </c>
      <c r="R49" s="184"/>
      <c r="S49" s="184"/>
      <c r="T49" s="184" t="s">
        <v>35</v>
      </c>
      <c r="U49" s="184" t="s">
        <v>52</v>
      </c>
      <c r="V49" s="184"/>
      <c r="W49" s="184"/>
      <c r="X49" s="184" t="s">
        <v>52</v>
      </c>
      <c r="Y49" s="184" t="s">
        <v>36</v>
      </c>
      <c r="Z49" s="184"/>
      <c r="AA49" s="184" t="s">
        <v>36</v>
      </c>
      <c r="AB49" s="184" t="s">
        <v>52</v>
      </c>
    </row>
    <row r="50" ht="12.85" spans="1:28">
      <c r="A50" s="172"/>
      <c r="B50" s="172"/>
      <c r="C50" s="212" t="s">
        <v>589</v>
      </c>
      <c r="D50" s="216" t="s">
        <v>590</v>
      </c>
      <c r="E50" s="236" t="s">
        <v>591</v>
      </c>
      <c r="F50" s="218">
        <v>1</v>
      </c>
      <c r="G50" s="219"/>
      <c r="H50" s="219">
        <v>1</v>
      </c>
      <c r="I50" s="241"/>
      <c r="J50" s="241"/>
      <c r="K50" s="184"/>
      <c r="L50" s="241"/>
      <c r="M50" s="241">
        <v>1</v>
      </c>
      <c r="N50" s="241"/>
      <c r="O50" s="241"/>
      <c r="P50" s="245"/>
      <c r="Q50" s="187" t="s">
        <v>224</v>
      </c>
      <c r="R50" s="184"/>
      <c r="S50" s="184"/>
      <c r="T50" s="184" t="s">
        <v>35</v>
      </c>
      <c r="U50" s="184" t="s">
        <v>52</v>
      </c>
      <c r="V50" s="184"/>
      <c r="W50" s="184"/>
      <c r="X50" s="184" t="s">
        <v>52</v>
      </c>
      <c r="Y50" s="184" t="s">
        <v>36</v>
      </c>
      <c r="Z50" s="184"/>
      <c r="AA50" s="184" t="s">
        <v>36</v>
      </c>
      <c r="AB50" s="184" t="s">
        <v>52</v>
      </c>
    </row>
    <row r="51" ht="12.85" spans="1:28">
      <c r="A51" s="172"/>
      <c r="B51" s="172"/>
      <c r="C51" s="212" t="s">
        <v>592</v>
      </c>
      <c r="D51" s="216" t="s">
        <v>593</v>
      </c>
      <c r="E51" s="236" t="s">
        <v>594</v>
      </c>
      <c r="F51" s="218">
        <v>1</v>
      </c>
      <c r="G51" s="219"/>
      <c r="H51" s="219">
        <v>1</v>
      </c>
      <c r="I51" s="241"/>
      <c r="J51" s="241"/>
      <c r="K51" s="184"/>
      <c r="L51" s="241"/>
      <c r="M51" s="241"/>
      <c r="N51" s="241">
        <v>1</v>
      </c>
      <c r="O51" s="241"/>
      <c r="P51" s="245"/>
      <c r="Q51" s="187" t="s">
        <v>224</v>
      </c>
      <c r="R51" s="184"/>
      <c r="S51" s="184"/>
      <c r="T51" s="184" t="s">
        <v>35</v>
      </c>
      <c r="U51" s="184" t="s">
        <v>52</v>
      </c>
      <c r="V51" s="184"/>
      <c r="W51" s="184"/>
      <c r="X51" s="184" t="s">
        <v>52</v>
      </c>
      <c r="Y51" s="184" t="s">
        <v>36</v>
      </c>
      <c r="Z51" s="184"/>
      <c r="AA51" s="184" t="s">
        <v>36</v>
      </c>
      <c r="AB51" s="184" t="s">
        <v>52</v>
      </c>
    </row>
    <row r="52" ht="12.85" spans="1:28">
      <c r="A52" s="172"/>
      <c r="B52" s="147"/>
      <c r="C52" s="212" t="s">
        <v>595</v>
      </c>
      <c r="D52" s="221" t="s">
        <v>596</v>
      </c>
      <c r="E52" s="237" t="s">
        <v>597</v>
      </c>
      <c r="F52" s="187">
        <v>1</v>
      </c>
      <c r="G52" s="187"/>
      <c r="H52" s="187">
        <v>1</v>
      </c>
      <c r="I52" s="242"/>
      <c r="J52" s="246"/>
      <c r="K52" s="184"/>
      <c r="L52" s="246"/>
      <c r="M52" s="246">
        <v>1</v>
      </c>
      <c r="N52" s="246"/>
      <c r="O52" s="246"/>
      <c r="P52" s="184"/>
      <c r="Q52" s="187" t="s">
        <v>224</v>
      </c>
      <c r="R52" s="184"/>
      <c r="S52" s="184"/>
      <c r="T52" s="184" t="s">
        <v>35</v>
      </c>
      <c r="U52" s="184" t="s">
        <v>52</v>
      </c>
      <c r="V52" s="184"/>
      <c r="W52" s="184"/>
      <c r="X52" s="184" t="s">
        <v>52</v>
      </c>
      <c r="Y52" s="184" t="s">
        <v>36</v>
      </c>
      <c r="Z52" s="184"/>
      <c r="AA52" s="184" t="s">
        <v>36</v>
      </c>
      <c r="AB52" s="184" t="s">
        <v>52</v>
      </c>
    </row>
    <row r="53" ht="12.85" spans="1:28">
      <c r="A53" s="172"/>
      <c r="B53" s="147"/>
      <c r="C53" s="212" t="s">
        <v>598</v>
      </c>
      <c r="D53" s="232" t="s">
        <v>599</v>
      </c>
      <c r="E53" s="237" t="s">
        <v>600</v>
      </c>
      <c r="F53" s="233">
        <v>1</v>
      </c>
      <c r="G53" s="234"/>
      <c r="H53" s="234">
        <v>1</v>
      </c>
      <c r="I53" s="239"/>
      <c r="J53" s="239"/>
      <c r="K53" s="244"/>
      <c r="L53" s="239"/>
      <c r="M53" s="239"/>
      <c r="N53" s="239">
        <v>1</v>
      </c>
      <c r="O53" s="239"/>
      <c r="P53" s="251"/>
      <c r="Q53" s="215" t="s">
        <v>224</v>
      </c>
      <c r="R53" s="184"/>
      <c r="S53" s="184"/>
      <c r="T53" s="184" t="s">
        <v>35</v>
      </c>
      <c r="U53" s="184" t="s">
        <v>52</v>
      </c>
      <c r="V53" s="184"/>
      <c r="W53" s="184"/>
      <c r="X53" s="184" t="s">
        <v>52</v>
      </c>
      <c r="Y53" s="184" t="s">
        <v>36</v>
      </c>
      <c r="Z53" s="184"/>
      <c r="AA53" s="184" t="s">
        <v>36</v>
      </c>
      <c r="AB53" s="184" t="s">
        <v>52</v>
      </c>
    </row>
    <row r="54" ht="12.85" spans="1:28">
      <c r="A54" s="172"/>
      <c r="B54" s="147"/>
      <c r="C54" s="212" t="s">
        <v>601</v>
      </c>
      <c r="D54" s="213" t="s">
        <v>602</v>
      </c>
      <c r="E54" s="229" t="s">
        <v>603</v>
      </c>
      <c r="F54" s="215">
        <v>2</v>
      </c>
      <c r="G54" s="215"/>
      <c r="H54" s="215">
        <v>2</v>
      </c>
      <c r="I54" s="238"/>
      <c r="J54" s="243"/>
      <c r="K54" s="244"/>
      <c r="L54" s="243"/>
      <c r="M54" s="243"/>
      <c r="N54" s="239">
        <v>2</v>
      </c>
      <c r="O54" s="243"/>
      <c r="P54" s="244"/>
      <c r="Q54" s="215" t="s">
        <v>224</v>
      </c>
      <c r="R54" s="184"/>
      <c r="S54" s="184"/>
      <c r="T54" s="184" t="s">
        <v>35</v>
      </c>
      <c r="U54" s="184" t="s">
        <v>35</v>
      </c>
      <c r="V54" s="184" t="s">
        <v>35</v>
      </c>
      <c r="W54" s="184"/>
      <c r="X54" s="184" t="s">
        <v>36</v>
      </c>
      <c r="Y54" s="184"/>
      <c r="Z54" s="184" t="s">
        <v>52</v>
      </c>
      <c r="AA54" s="184" t="s">
        <v>36</v>
      </c>
      <c r="AB54" s="184" t="s">
        <v>36</v>
      </c>
    </row>
    <row r="55" s="203" customFormat="1" ht="12.85" spans="1:28">
      <c r="A55" s="172"/>
      <c r="B55" s="224" t="s">
        <v>108</v>
      </c>
      <c r="C55" s="225"/>
      <c r="D55" s="224"/>
      <c r="E55" s="226"/>
      <c r="F55" s="230">
        <f>SUM(F44:F54)</f>
        <v>14</v>
      </c>
      <c r="G55" s="230"/>
      <c r="H55" s="230">
        <f>SUM(H44:H54)</f>
        <v>14</v>
      </c>
      <c r="I55" s="230"/>
      <c r="J55" s="230"/>
      <c r="K55" s="230"/>
      <c r="L55" s="250">
        <f>SUM(L44:L54)</f>
        <v>3</v>
      </c>
      <c r="M55" s="250">
        <f>SUM(M44:M54)</f>
        <v>5</v>
      </c>
      <c r="N55" s="252">
        <f>SUM(N44:N54)</f>
        <v>5</v>
      </c>
      <c r="O55" s="250">
        <f>SUM(O44:O54)</f>
        <v>1</v>
      </c>
      <c r="P55" s="230"/>
      <c r="Q55" s="230"/>
      <c r="R55" s="184"/>
      <c r="S55" s="184"/>
      <c r="T55" s="184"/>
      <c r="U55" s="184"/>
      <c r="V55" s="184"/>
      <c r="W55" s="184"/>
      <c r="X55" s="184"/>
      <c r="Y55" s="184"/>
      <c r="Z55" s="184"/>
      <c r="AA55" s="184"/>
      <c r="AB55" s="184"/>
    </row>
    <row r="56" ht="12.85" spans="1:28">
      <c r="A56" s="172" t="s">
        <v>604</v>
      </c>
      <c r="B56" s="172" t="s">
        <v>605</v>
      </c>
      <c r="C56" s="212" t="s">
        <v>606</v>
      </c>
      <c r="D56" s="213" t="s">
        <v>607</v>
      </c>
      <c r="E56" s="214" t="s">
        <v>608</v>
      </c>
      <c r="F56" s="215">
        <v>2</v>
      </c>
      <c r="G56" s="215">
        <v>2</v>
      </c>
      <c r="H56" s="238"/>
      <c r="I56" s="184"/>
      <c r="J56" s="243"/>
      <c r="K56" s="244"/>
      <c r="L56" s="243"/>
      <c r="M56" s="243">
        <v>2</v>
      </c>
      <c r="N56" s="243"/>
      <c r="O56" s="243"/>
      <c r="P56" s="244"/>
      <c r="Q56" s="215" t="s">
        <v>224</v>
      </c>
      <c r="R56" s="184"/>
      <c r="S56" s="184"/>
      <c r="T56" s="184" t="s">
        <v>35</v>
      </c>
      <c r="U56" s="184" t="s">
        <v>52</v>
      </c>
      <c r="V56" s="184"/>
      <c r="W56" s="184"/>
      <c r="X56" s="184" t="s">
        <v>52</v>
      </c>
      <c r="Y56" s="184" t="s">
        <v>36</v>
      </c>
      <c r="Z56" s="184"/>
      <c r="AA56" s="184" t="s">
        <v>36</v>
      </c>
      <c r="AB56" s="184" t="s">
        <v>52</v>
      </c>
    </row>
    <row r="57" ht="12.85" spans="1:28">
      <c r="A57" s="172"/>
      <c r="B57" s="172"/>
      <c r="C57" s="212" t="s">
        <v>609</v>
      </c>
      <c r="D57" s="213" t="s">
        <v>610</v>
      </c>
      <c r="E57" s="214" t="s">
        <v>611</v>
      </c>
      <c r="F57" s="215">
        <v>1</v>
      </c>
      <c r="G57" s="215"/>
      <c r="H57" s="238">
        <v>1</v>
      </c>
      <c r="I57" s="184"/>
      <c r="J57" s="243"/>
      <c r="K57" s="244"/>
      <c r="L57" s="243"/>
      <c r="M57" s="243"/>
      <c r="N57" s="239">
        <v>1</v>
      </c>
      <c r="O57" s="243"/>
      <c r="P57" s="244"/>
      <c r="Q57" s="215" t="s">
        <v>224</v>
      </c>
      <c r="R57" s="184"/>
      <c r="S57" s="184"/>
      <c r="T57" s="184" t="s">
        <v>35</v>
      </c>
      <c r="U57" s="184" t="s">
        <v>52</v>
      </c>
      <c r="V57" s="184"/>
      <c r="W57" s="184"/>
      <c r="X57" s="184" t="s">
        <v>52</v>
      </c>
      <c r="Y57" s="184" t="s">
        <v>36</v>
      </c>
      <c r="Z57" s="184"/>
      <c r="AA57" s="184" t="s">
        <v>36</v>
      </c>
      <c r="AB57" s="184" t="s">
        <v>52</v>
      </c>
    </row>
    <row r="58" ht="12.85" spans="1:28">
      <c r="A58" s="172"/>
      <c r="B58" s="172"/>
      <c r="C58" s="212" t="s">
        <v>612</v>
      </c>
      <c r="D58" s="232" t="s">
        <v>613</v>
      </c>
      <c r="E58" s="214" t="s">
        <v>614</v>
      </c>
      <c r="F58" s="233">
        <v>2</v>
      </c>
      <c r="G58" s="234">
        <v>2</v>
      </c>
      <c r="H58" s="239"/>
      <c r="I58" s="184"/>
      <c r="J58" s="239"/>
      <c r="K58" s="244"/>
      <c r="L58" s="239"/>
      <c r="M58" s="239">
        <v>2</v>
      </c>
      <c r="N58" s="239"/>
      <c r="O58" s="239"/>
      <c r="P58" s="251"/>
      <c r="Q58" s="215" t="s">
        <v>224</v>
      </c>
      <c r="R58" s="184"/>
      <c r="S58" s="184"/>
      <c r="T58" s="184" t="s">
        <v>35</v>
      </c>
      <c r="U58" s="184" t="s">
        <v>52</v>
      </c>
      <c r="V58" s="184"/>
      <c r="W58" s="184"/>
      <c r="X58" s="184" t="s">
        <v>52</v>
      </c>
      <c r="Y58" s="184" t="s">
        <v>36</v>
      </c>
      <c r="Z58" s="184"/>
      <c r="AA58" s="184" t="s">
        <v>36</v>
      </c>
      <c r="AB58" s="184" t="s">
        <v>52</v>
      </c>
    </row>
    <row r="59" ht="12.85" spans="1:28">
      <c r="A59" s="172"/>
      <c r="B59" s="172"/>
      <c r="C59" s="212" t="s">
        <v>615</v>
      </c>
      <c r="D59" s="232" t="s">
        <v>616</v>
      </c>
      <c r="E59" s="214" t="s">
        <v>617</v>
      </c>
      <c r="F59" s="233">
        <v>1</v>
      </c>
      <c r="G59" s="234"/>
      <c r="H59" s="239">
        <v>1</v>
      </c>
      <c r="I59" s="184"/>
      <c r="J59" s="239"/>
      <c r="K59" s="244"/>
      <c r="L59" s="239"/>
      <c r="M59" s="239"/>
      <c r="N59" s="239">
        <v>1</v>
      </c>
      <c r="O59" s="239"/>
      <c r="P59" s="251"/>
      <c r="Q59" s="215" t="s">
        <v>224</v>
      </c>
      <c r="R59" s="184"/>
      <c r="S59" s="184"/>
      <c r="T59" s="184" t="s">
        <v>35</v>
      </c>
      <c r="U59" s="184" t="s">
        <v>52</v>
      </c>
      <c r="V59" s="184"/>
      <c r="W59" s="184"/>
      <c r="X59" s="184" t="s">
        <v>52</v>
      </c>
      <c r="Y59" s="184" t="s">
        <v>36</v>
      </c>
      <c r="Z59" s="184"/>
      <c r="AA59" s="184" t="s">
        <v>36</v>
      </c>
      <c r="AB59" s="184" t="s">
        <v>52</v>
      </c>
    </row>
    <row r="60" ht="12.85" spans="1:28">
      <c r="A60" s="172"/>
      <c r="B60" s="147"/>
      <c r="C60" s="240" t="s">
        <v>618</v>
      </c>
      <c r="D60" s="216" t="s">
        <v>619</v>
      </c>
      <c r="E60" s="231" t="s">
        <v>620</v>
      </c>
      <c r="F60" s="218">
        <v>2</v>
      </c>
      <c r="G60" s="219"/>
      <c r="H60" s="219">
        <v>2</v>
      </c>
      <c r="I60" s="241"/>
      <c r="J60" s="241"/>
      <c r="K60" s="184"/>
      <c r="L60" s="241"/>
      <c r="M60" s="241"/>
      <c r="N60" s="241">
        <v>2</v>
      </c>
      <c r="O60" s="241"/>
      <c r="P60" s="245"/>
      <c r="Q60" s="187" t="s">
        <v>224</v>
      </c>
      <c r="R60" s="184"/>
      <c r="S60" s="184" t="s">
        <v>36</v>
      </c>
      <c r="T60" s="184" t="s">
        <v>35</v>
      </c>
      <c r="U60" s="184" t="s">
        <v>52</v>
      </c>
      <c r="V60" s="184"/>
      <c r="W60" s="184"/>
      <c r="X60" s="184" t="s">
        <v>52</v>
      </c>
      <c r="Y60" s="184" t="s">
        <v>36</v>
      </c>
      <c r="Z60" s="184"/>
      <c r="AA60" s="184" t="s">
        <v>36</v>
      </c>
      <c r="AB60" s="184" t="s">
        <v>52</v>
      </c>
    </row>
    <row r="61" ht="12.85" spans="1:28">
      <c r="A61" s="172"/>
      <c r="B61" s="147"/>
      <c r="C61" s="240" t="s">
        <v>621</v>
      </c>
      <c r="D61" s="216" t="s">
        <v>622</v>
      </c>
      <c r="E61" s="231" t="s">
        <v>623</v>
      </c>
      <c r="F61" s="218">
        <v>1</v>
      </c>
      <c r="G61" s="219"/>
      <c r="H61" s="219">
        <v>1</v>
      </c>
      <c r="I61" s="241"/>
      <c r="J61" s="241"/>
      <c r="K61" s="184"/>
      <c r="L61" s="241"/>
      <c r="M61" s="241"/>
      <c r="N61" s="241"/>
      <c r="O61" s="241">
        <v>1</v>
      </c>
      <c r="P61" s="245"/>
      <c r="Q61" s="187" t="s">
        <v>224</v>
      </c>
      <c r="R61" s="184"/>
      <c r="S61" s="184" t="s">
        <v>36</v>
      </c>
      <c r="T61" s="184" t="s">
        <v>35</v>
      </c>
      <c r="U61" s="184" t="s">
        <v>52</v>
      </c>
      <c r="V61" s="184"/>
      <c r="W61" s="184"/>
      <c r="X61" s="184" t="s">
        <v>52</v>
      </c>
      <c r="Y61" s="184" t="s">
        <v>36</v>
      </c>
      <c r="Z61" s="184"/>
      <c r="AA61" s="184" t="s">
        <v>36</v>
      </c>
      <c r="AB61" s="184" t="s">
        <v>52</v>
      </c>
    </row>
    <row r="62" ht="12.85" spans="1:28">
      <c r="A62" s="172"/>
      <c r="B62" s="147"/>
      <c r="C62" s="212" t="s">
        <v>624</v>
      </c>
      <c r="D62" s="216" t="s">
        <v>625</v>
      </c>
      <c r="E62" s="217" t="s">
        <v>626</v>
      </c>
      <c r="F62" s="218">
        <v>2</v>
      </c>
      <c r="G62" s="219">
        <v>2</v>
      </c>
      <c r="H62" s="241"/>
      <c r="I62" s="184"/>
      <c r="J62" s="241"/>
      <c r="K62" s="184"/>
      <c r="L62" s="241">
        <v>2</v>
      </c>
      <c r="M62" s="241"/>
      <c r="N62" s="241"/>
      <c r="O62" s="241"/>
      <c r="P62" s="245"/>
      <c r="Q62" s="215" t="s">
        <v>224</v>
      </c>
      <c r="R62" s="184"/>
      <c r="S62" s="184"/>
      <c r="T62" s="184" t="s">
        <v>35</v>
      </c>
      <c r="U62" s="184" t="s">
        <v>52</v>
      </c>
      <c r="V62" s="184"/>
      <c r="W62" s="184"/>
      <c r="X62" s="184" t="s">
        <v>52</v>
      </c>
      <c r="Y62" s="184" t="s">
        <v>36</v>
      </c>
      <c r="Z62" s="184"/>
      <c r="AA62" s="184" t="s">
        <v>36</v>
      </c>
      <c r="AB62" s="184" t="s">
        <v>52</v>
      </c>
    </row>
    <row r="63" ht="12.85" spans="1:28">
      <c r="A63" s="172"/>
      <c r="B63" s="147"/>
      <c r="C63" s="212" t="s">
        <v>627</v>
      </c>
      <c r="D63" s="216" t="s">
        <v>628</v>
      </c>
      <c r="E63" s="217" t="s">
        <v>629</v>
      </c>
      <c r="F63" s="218">
        <v>1</v>
      </c>
      <c r="G63" s="219"/>
      <c r="H63" s="241">
        <v>1</v>
      </c>
      <c r="I63" s="184"/>
      <c r="J63" s="241"/>
      <c r="K63" s="184"/>
      <c r="L63" s="241"/>
      <c r="M63" s="241">
        <v>1</v>
      </c>
      <c r="N63" s="241"/>
      <c r="O63" s="241"/>
      <c r="P63" s="245"/>
      <c r="Q63" s="215" t="s">
        <v>224</v>
      </c>
      <c r="R63" s="184"/>
      <c r="S63" s="184"/>
      <c r="T63" s="184" t="s">
        <v>35</v>
      </c>
      <c r="U63" s="184" t="s">
        <v>52</v>
      </c>
      <c r="V63" s="184"/>
      <c r="W63" s="184"/>
      <c r="X63" s="184" t="s">
        <v>52</v>
      </c>
      <c r="Y63" s="184" t="s">
        <v>36</v>
      </c>
      <c r="Z63" s="184"/>
      <c r="AA63" s="184" t="s">
        <v>36</v>
      </c>
      <c r="AB63" s="184" t="s">
        <v>52</v>
      </c>
    </row>
    <row r="64" ht="12.85" spans="1:28">
      <c r="A64" s="172"/>
      <c r="B64" s="147"/>
      <c r="C64" s="212" t="s">
        <v>630</v>
      </c>
      <c r="D64" s="221" t="s">
        <v>631</v>
      </c>
      <c r="E64" s="228" t="s">
        <v>632</v>
      </c>
      <c r="F64" s="187">
        <v>2</v>
      </c>
      <c r="G64" s="187">
        <v>2</v>
      </c>
      <c r="H64" s="242"/>
      <c r="I64" s="184"/>
      <c r="J64" s="246"/>
      <c r="K64" s="184"/>
      <c r="L64" s="246"/>
      <c r="M64" s="241">
        <v>2</v>
      </c>
      <c r="N64" s="246"/>
      <c r="O64" s="246"/>
      <c r="P64" s="184"/>
      <c r="Q64" s="215" t="s">
        <v>224</v>
      </c>
      <c r="R64" s="184"/>
      <c r="S64" s="184"/>
      <c r="T64" s="184" t="s">
        <v>35</v>
      </c>
      <c r="U64" s="184" t="s">
        <v>52</v>
      </c>
      <c r="V64" s="184"/>
      <c r="W64" s="184"/>
      <c r="X64" s="184" t="s">
        <v>52</v>
      </c>
      <c r="Y64" s="184" t="s">
        <v>36</v>
      </c>
      <c r="Z64" s="184"/>
      <c r="AA64" s="184" t="s">
        <v>36</v>
      </c>
      <c r="AB64" s="184" t="s">
        <v>52</v>
      </c>
    </row>
    <row r="65" s="203" customFormat="1" ht="12.85" spans="1:28">
      <c r="A65" s="172"/>
      <c r="B65" s="224" t="s">
        <v>108</v>
      </c>
      <c r="C65" s="225"/>
      <c r="D65" s="224"/>
      <c r="E65" s="226"/>
      <c r="F65" s="230">
        <f>SUM(F56:F64)</f>
        <v>14</v>
      </c>
      <c r="G65" s="230">
        <f>SUM(G56:G64)</f>
        <v>8</v>
      </c>
      <c r="H65" s="250">
        <f>SUM(H56:H64)</f>
        <v>6</v>
      </c>
      <c r="I65" s="230"/>
      <c r="J65" s="230"/>
      <c r="K65" s="230"/>
      <c r="L65" s="250">
        <f>SUM(L56:L64)</f>
        <v>2</v>
      </c>
      <c r="M65" s="249">
        <f>SUM(M56:M64)</f>
        <v>7</v>
      </c>
      <c r="N65" s="249">
        <f>SUM(N56:N64)</f>
        <v>4</v>
      </c>
      <c r="O65" s="249">
        <f>SUM(O56:O64)</f>
        <v>1</v>
      </c>
      <c r="P65" s="230"/>
      <c r="Q65" s="230"/>
      <c r="R65" s="184"/>
      <c r="S65" s="184"/>
      <c r="T65" s="184"/>
      <c r="U65" s="184"/>
      <c r="V65" s="184"/>
      <c r="W65" s="184"/>
      <c r="X65" s="184"/>
      <c r="Y65" s="184"/>
      <c r="Z65" s="184"/>
      <c r="AA65" s="184"/>
      <c r="AB65" s="184"/>
    </row>
    <row r="66" spans="1:28">
      <c r="A66" s="256" t="s">
        <v>633</v>
      </c>
      <c r="B66" s="256"/>
      <c r="C66" s="256"/>
      <c r="D66" s="256"/>
      <c r="E66" s="256"/>
      <c r="F66" s="256"/>
      <c r="G66" s="256"/>
      <c r="H66" s="256"/>
      <c r="I66" s="256"/>
      <c r="J66" s="256"/>
      <c r="K66" s="256"/>
      <c r="L66" s="256"/>
      <c r="M66" s="256"/>
      <c r="N66" s="256"/>
      <c r="O66" s="256"/>
      <c r="P66" s="256"/>
      <c r="Q66" s="256"/>
      <c r="R66" s="188"/>
      <c r="S66" s="188"/>
      <c r="T66" s="188"/>
      <c r="U66" s="188"/>
      <c r="V66" s="188"/>
      <c r="W66" s="188"/>
      <c r="X66" s="188"/>
      <c r="Y66" s="188"/>
      <c r="Z66" s="188"/>
      <c r="AA66" s="188"/>
      <c r="AB66" s="188"/>
    </row>
    <row r="67" spans="1:17">
      <c r="A67" s="257"/>
      <c r="B67" s="258"/>
      <c r="C67" s="259"/>
      <c r="D67" s="258"/>
      <c r="E67" s="258"/>
      <c r="F67" s="161"/>
      <c r="G67" s="161"/>
      <c r="H67" s="161"/>
      <c r="I67" s="161"/>
      <c r="J67" s="161"/>
      <c r="K67" s="161"/>
      <c r="L67" s="161"/>
      <c r="M67" s="161"/>
      <c r="N67" s="161"/>
      <c r="O67" s="161"/>
      <c r="P67" s="161"/>
      <c r="Q67" s="258"/>
    </row>
  </sheetData>
  <mergeCells count="30">
    <mergeCell ref="A1:Q1"/>
    <mergeCell ref="R1:AB1"/>
    <mergeCell ref="A2:Q2"/>
    <mergeCell ref="R2:AB2"/>
    <mergeCell ref="F3:H3"/>
    <mergeCell ref="I3:P3"/>
    <mergeCell ref="R3:S3"/>
    <mergeCell ref="T3:V3"/>
    <mergeCell ref="W3:X3"/>
    <mergeCell ref="Y3:AB3"/>
    <mergeCell ref="A66:Q66"/>
    <mergeCell ref="A5:A12"/>
    <mergeCell ref="A13:A20"/>
    <mergeCell ref="A21:A27"/>
    <mergeCell ref="A28:A35"/>
    <mergeCell ref="A36:A43"/>
    <mergeCell ref="A44:A55"/>
    <mergeCell ref="A56:A65"/>
    <mergeCell ref="B5:B11"/>
    <mergeCell ref="B13:B19"/>
    <mergeCell ref="B21:B26"/>
    <mergeCell ref="B28:B34"/>
    <mergeCell ref="B36:B42"/>
    <mergeCell ref="B44:B54"/>
    <mergeCell ref="B56:B64"/>
    <mergeCell ref="C3:C4"/>
    <mergeCell ref="D3:D4"/>
    <mergeCell ref="E3:E4"/>
    <mergeCell ref="Q3:Q4"/>
    <mergeCell ref="A3:B4"/>
  </mergeCells>
  <printOptions horizontalCentered="1"/>
  <pageMargins left="0.590551181102362" right="0.590551181102362" top="0.984251968503937" bottom="0.78740157480315" header="0.15748031496063" footer="0"/>
  <pageSetup paperSize="9" orientation="landscape"/>
  <headerFooter alignWithMargins="0">
    <oddHeader>&amp;C&amp;"宋体"&amp;12    </oddHeader>
  </headerFooter>
  <ignoredErrors>
    <ignoredError sqref="L12:O12"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G83"/>
  <sheetViews>
    <sheetView workbookViewId="0">
      <pane xSplit="4" ySplit="4" topLeftCell="E47" activePane="bottomRight" state="frozen"/>
      <selection/>
      <selection pane="topRight"/>
      <selection pane="bottomLeft"/>
      <selection pane="bottomRight" activeCell="AF62" sqref="AF62"/>
    </sheetView>
  </sheetViews>
  <sheetFormatPr defaultColWidth="9" defaultRowHeight="12.4"/>
  <cols>
    <col min="1" max="2" width="2.375" style="166" customWidth="1"/>
    <col min="3" max="3" width="7.625" style="167" customWidth="1"/>
    <col min="4" max="4" width="16.5" style="168" customWidth="1"/>
    <col min="5" max="5" width="60.125" style="169" customWidth="1"/>
    <col min="6" max="6" width="3.625" style="166" customWidth="1"/>
    <col min="7" max="8" width="2.375" style="170" customWidth="1"/>
    <col min="9" max="16" width="2.375" style="166" customWidth="1"/>
    <col min="17" max="28" width="4.125" style="166" customWidth="1"/>
    <col min="29" max="29" width="18.375" style="168" customWidth="1"/>
    <col min="30" max="30" width="10.375" style="166" customWidth="1"/>
    <col min="31" max="32" width="9" style="166"/>
    <col min="33" max="33" width="11.25" style="166" customWidth="1"/>
    <col min="34" max="16384" width="9" style="166"/>
  </cols>
  <sheetData>
    <row r="1" s="165" customFormat="1" ht="29.25" customHeight="1" spans="1:31">
      <c r="A1" s="160" t="s">
        <v>634</v>
      </c>
      <c r="B1" s="160"/>
      <c r="C1" s="160"/>
      <c r="D1" s="160"/>
      <c r="E1" s="160"/>
      <c r="F1" s="160"/>
      <c r="G1" s="160"/>
      <c r="H1" s="160"/>
      <c r="I1" s="160"/>
      <c r="J1" s="160"/>
      <c r="K1" s="160"/>
      <c r="L1" s="160"/>
      <c r="M1" s="160"/>
      <c r="N1" s="160"/>
      <c r="O1" s="160"/>
      <c r="P1" s="160"/>
      <c r="Q1" s="160"/>
      <c r="R1" s="160" t="s">
        <v>635</v>
      </c>
      <c r="S1" s="160"/>
      <c r="T1" s="160"/>
      <c r="U1" s="160"/>
      <c r="V1" s="160"/>
      <c r="W1" s="160"/>
      <c r="X1" s="160"/>
      <c r="Y1" s="160"/>
      <c r="Z1" s="160"/>
      <c r="AA1" s="160"/>
      <c r="AB1" s="160"/>
      <c r="AC1" s="160" t="s">
        <v>636</v>
      </c>
      <c r="AD1" s="160"/>
      <c r="AE1" s="189"/>
    </row>
    <row r="2" ht="12" customHeight="1" spans="1:31">
      <c r="A2" s="160"/>
      <c r="B2" s="160"/>
      <c r="C2" s="160"/>
      <c r="D2" s="160"/>
      <c r="E2" s="160"/>
      <c r="F2" s="160"/>
      <c r="G2" s="160"/>
      <c r="H2" s="160"/>
      <c r="I2" s="160"/>
      <c r="J2" s="160"/>
      <c r="K2" s="160"/>
      <c r="L2" s="160"/>
      <c r="M2" s="160"/>
      <c r="N2" s="160"/>
      <c r="O2" s="160"/>
      <c r="P2" s="160"/>
      <c r="Q2" s="160"/>
      <c r="R2" s="186" t="s">
        <v>2</v>
      </c>
      <c r="S2" s="186"/>
      <c r="T2" s="186"/>
      <c r="U2" s="186"/>
      <c r="V2" s="186"/>
      <c r="W2" s="186"/>
      <c r="X2" s="186"/>
      <c r="Y2" s="186"/>
      <c r="Z2" s="186"/>
      <c r="AA2" s="186"/>
      <c r="AB2" s="186"/>
      <c r="AC2" s="190"/>
      <c r="AD2" s="190"/>
      <c r="AE2" s="191"/>
    </row>
    <row r="3" ht="12" customHeight="1" spans="1:31">
      <c r="A3" s="147" t="s">
        <v>3</v>
      </c>
      <c r="B3" s="147"/>
      <c r="C3" s="171" t="s">
        <v>4</v>
      </c>
      <c r="D3" s="160" t="s">
        <v>5</v>
      </c>
      <c r="E3" s="172" t="s">
        <v>236</v>
      </c>
      <c r="F3" s="147" t="s">
        <v>7</v>
      </c>
      <c r="G3" s="147"/>
      <c r="H3" s="147"/>
      <c r="I3" s="147" t="s">
        <v>8</v>
      </c>
      <c r="J3" s="147"/>
      <c r="K3" s="147"/>
      <c r="L3" s="147"/>
      <c r="M3" s="147"/>
      <c r="N3" s="147"/>
      <c r="O3" s="147"/>
      <c r="P3" s="147"/>
      <c r="Q3" s="147" t="s">
        <v>9</v>
      </c>
      <c r="R3" s="160" t="s">
        <v>10</v>
      </c>
      <c r="S3" s="160"/>
      <c r="T3" s="160" t="s">
        <v>11</v>
      </c>
      <c r="U3" s="160"/>
      <c r="V3" s="160"/>
      <c r="W3" s="160" t="s">
        <v>12</v>
      </c>
      <c r="X3" s="160"/>
      <c r="Y3" s="160" t="s">
        <v>13</v>
      </c>
      <c r="Z3" s="160"/>
      <c r="AA3" s="160"/>
      <c r="AB3" s="160"/>
      <c r="AC3" s="160" t="s">
        <v>637</v>
      </c>
      <c r="AD3" s="160" t="s">
        <v>638</v>
      </c>
      <c r="AE3" s="192" t="s">
        <v>639</v>
      </c>
    </row>
    <row r="4" ht="24.85" spans="1:33">
      <c r="A4" s="147"/>
      <c r="B4" s="147"/>
      <c r="C4" s="171"/>
      <c r="D4" s="160"/>
      <c r="E4" s="172"/>
      <c r="F4" s="147" t="s">
        <v>14</v>
      </c>
      <c r="G4" s="173" t="s">
        <v>15</v>
      </c>
      <c r="H4" s="173" t="s">
        <v>16</v>
      </c>
      <c r="I4" s="147">
        <v>1</v>
      </c>
      <c r="J4" s="147">
        <v>2</v>
      </c>
      <c r="K4" s="147">
        <v>3</v>
      </c>
      <c r="L4" s="147">
        <v>4</v>
      </c>
      <c r="M4" s="147">
        <v>5</v>
      </c>
      <c r="N4" s="147">
        <v>6</v>
      </c>
      <c r="O4" s="147">
        <v>7</v>
      </c>
      <c r="P4" s="147">
        <v>8</v>
      </c>
      <c r="Q4" s="147"/>
      <c r="R4" s="147" t="s">
        <v>17</v>
      </c>
      <c r="S4" s="147" t="s">
        <v>18</v>
      </c>
      <c r="T4" s="147" t="s">
        <v>19</v>
      </c>
      <c r="U4" s="173" t="s">
        <v>20</v>
      </c>
      <c r="V4" s="173" t="s">
        <v>21</v>
      </c>
      <c r="W4" s="173" t="s">
        <v>22</v>
      </c>
      <c r="X4" s="173" t="s">
        <v>23</v>
      </c>
      <c r="Y4" s="173" t="s">
        <v>24</v>
      </c>
      <c r="Z4" s="173" t="s">
        <v>25</v>
      </c>
      <c r="AA4" s="173" t="s">
        <v>26</v>
      </c>
      <c r="AB4" s="173" t="s">
        <v>27</v>
      </c>
      <c r="AC4" s="160"/>
      <c r="AD4" s="160"/>
      <c r="AE4" s="193"/>
      <c r="AF4" s="166" t="s">
        <v>28</v>
      </c>
      <c r="AG4" s="166" t="s">
        <v>29</v>
      </c>
    </row>
    <row r="5" ht="24.85" spans="1:31">
      <c r="A5" s="147" t="s">
        <v>640</v>
      </c>
      <c r="B5" s="147" t="s">
        <v>109</v>
      </c>
      <c r="C5" s="174" t="s">
        <v>641</v>
      </c>
      <c r="D5" s="175" t="s">
        <v>642</v>
      </c>
      <c r="E5" s="175" t="s">
        <v>643</v>
      </c>
      <c r="F5" s="176">
        <v>2</v>
      </c>
      <c r="G5" s="177">
        <v>2</v>
      </c>
      <c r="H5" s="177"/>
      <c r="I5" s="177"/>
      <c r="J5" s="177"/>
      <c r="K5" s="185"/>
      <c r="L5" s="177"/>
      <c r="M5" s="177"/>
      <c r="N5" s="177"/>
      <c r="O5" s="177"/>
      <c r="P5" s="177"/>
      <c r="Q5" s="177" t="s">
        <v>43</v>
      </c>
      <c r="R5" s="187"/>
      <c r="S5" s="187"/>
      <c r="T5" s="187" t="s">
        <v>35</v>
      </c>
      <c r="U5" s="184" t="s">
        <v>52</v>
      </c>
      <c r="V5" s="184"/>
      <c r="W5" s="184"/>
      <c r="X5" s="184"/>
      <c r="Y5" s="184" t="s">
        <v>52</v>
      </c>
      <c r="Z5" s="184"/>
      <c r="AA5" s="184"/>
      <c r="AB5" s="184"/>
      <c r="AC5" s="150" t="s">
        <v>644</v>
      </c>
      <c r="AD5" s="150" t="s">
        <v>249</v>
      </c>
      <c r="AE5" s="191"/>
    </row>
    <row r="6" ht="12.85" spans="1:31">
      <c r="A6" s="147"/>
      <c r="B6" s="147"/>
      <c r="C6" s="174" t="s">
        <v>645</v>
      </c>
      <c r="D6" s="175" t="s">
        <v>646</v>
      </c>
      <c r="E6" s="175" t="s">
        <v>647</v>
      </c>
      <c r="F6" s="176">
        <v>2</v>
      </c>
      <c r="G6" s="177">
        <v>2</v>
      </c>
      <c r="H6" s="177"/>
      <c r="I6" s="177"/>
      <c r="J6" s="177"/>
      <c r="K6" s="185"/>
      <c r="L6" s="177"/>
      <c r="M6" s="177"/>
      <c r="N6" s="177"/>
      <c r="O6" s="177"/>
      <c r="P6" s="177"/>
      <c r="Q6" s="177" t="s">
        <v>43</v>
      </c>
      <c r="R6" s="187"/>
      <c r="S6" s="187"/>
      <c r="T6" s="187" t="s">
        <v>35</v>
      </c>
      <c r="U6" s="184"/>
      <c r="V6" s="184"/>
      <c r="W6" s="184"/>
      <c r="X6" s="184" t="s">
        <v>52</v>
      </c>
      <c r="Y6" s="184"/>
      <c r="Z6" s="184"/>
      <c r="AA6" s="184"/>
      <c r="AB6" s="184"/>
      <c r="AC6" s="150" t="s">
        <v>644</v>
      </c>
      <c r="AD6" s="150" t="s">
        <v>648</v>
      </c>
      <c r="AE6" s="191"/>
    </row>
    <row r="7" ht="12.85" spans="1:31">
      <c r="A7" s="147"/>
      <c r="B7" s="147"/>
      <c r="C7" s="415" t="s">
        <v>649</v>
      </c>
      <c r="D7" s="175" t="s">
        <v>650</v>
      </c>
      <c r="E7" s="175" t="s">
        <v>651</v>
      </c>
      <c r="F7" s="176">
        <v>2</v>
      </c>
      <c r="G7" s="177">
        <v>2</v>
      </c>
      <c r="H7" s="177"/>
      <c r="I7" s="177"/>
      <c r="J7" s="177"/>
      <c r="K7" s="177"/>
      <c r="L7" s="177"/>
      <c r="M7" s="177"/>
      <c r="N7" s="177"/>
      <c r="O7" s="177"/>
      <c r="P7" s="177"/>
      <c r="Q7" s="177" t="s">
        <v>224</v>
      </c>
      <c r="R7" s="187"/>
      <c r="S7" s="187" t="s">
        <v>36</v>
      </c>
      <c r="T7" s="187" t="s">
        <v>35</v>
      </c>
      <c r="U7" s="184"/>
      <c r="V7" s="184"/>
      <c r="W7" s="184"/>
      <c r="X7" s="184" t="s">
        <v>36</v>
      </c>
      <c r="Y7" s="184"/>
      <c r="Z7" s="184"/>
      <c r="AA7" s="184"/>
      <c r="AB7" s="184"/>
      <c r="AC7" s="150" t="s">
        <v>644</v>
      </c>
      <c r="AD7" s="150" t="s">
        <v>652</v>
      </c>
      <c r="AE7" s="191"/>
    </row>
    <row r="8" ht="12.85" spans="1:31">
      <c r="A8" s="147"/>
      <c r="B8" s="147"/>
      <c r="C8" s="174" t="s">
        <v>653</v>
      </c>
      <c r="D8" s="175" t="s">
        <v>654</v>
      </c>
      <c r="E8" s="175" t="s">
        <v>655</v>
      </c>
      <c r="F8" s="176">
        <v>2</v>
      </c>
      <c r="G8" s="177">
        <v>2</v>
      </c>
      <c r="H8" s="177"/>
      <c r="I8" s="177"/>
      <c r="J8" s="177"/>
      <c r="K8" s="185"/>
      <c r="L8" s="177"/>
      <c r="M8" s="177"/>
      <c r="N8" s="177"/>
      <c r="O8" s="177"/>
      <c r="P8" s="177"/>
      <c r="Q8" s="177" t="s">
        <v>43</v>
      </c>
      <c r="R8" s="187"/>
      <c r="S8" s="187"/>
      <c r="T8" s="187"/>
      <c r="U8" s="184" t="s">
        <v>35</v>
      </c>
      <c r="V8" s="184"/>
      <c r="W8" s="184"/>
      <c r="X8" s="184"/>
      <c r="Y8" s="184"/>
      <c r="Z8" s="184"/>
      <c r="AA8" s="184"/>
      <c r="AB8" s="184"/>
      <c r="AC8" s="150" t="s">
        <v>644</v>
      </c>
      <c r="AD8" s="150" t="s">
        <v>152</v>
      </c>
      <c r="AE8" s="191"/>
    </row>
    <row r="9" ht="12.85" spans="1:31">
      <c r="A9" s="147"/>
      <c r="B9" s="147"/>
      <c r="C9" s="174" t="s">
        <v>656</v>
      </c>
      <c r="D9" s="175" t="s">
        <v>657</v>
      </c>
      <c r="E9" s="175" t="s">
        <v>658</v>
      </c>
      <c r="F9" s="177">
        <v>2</v>
      </c>
      <c r="G9" s="177">
        <v>2</v>
      </c>
      <c r="H9" s="177"/>
      <c r="I9" s="177"/>
      <c r="J9" s="177"/>
      <c r="K9" s="177"/>
      <c r="L9" s="177"/>
      <c r="M9" s="177"/>
      <c r="N9" s="177"/>
      <c r="O9" s="177"/>
      <c r="P9" s="177"/>
      <c r="Q9" s="177" t="s">
        <v>224</v>
      </c>
      <c r="R9" s="187"/>
      <c r="S9" s="187"/>
      <c r="T9" s="187" t="s">
        <v>35</v>
      </c>
      <c r="U9" s="184"/>
      <c r="V9" s="184"/>
      <c r="W9" s="184"/>
      <c r="X9" s="184"/>
      <c r="Y9" s="184"/>
      <c r="Z9" s="184"/>
      <c r="AA9" s="184" t="s">
        <v>52</v>
      </c>
      <c r="AB9" s="184"/>
      <c r="AC9" s="150" t="s">
        <v>644</v>
      </c>
      <c r="AD9" s="150" t="s">
        <v>659</v>
      </c>
      <c r="AE9" s="191"/>
    </row>
    <row r="10" ht="12.85" spans="1:31">
      <c r="A10" s="147"/>
      <c r="B10" s="147"/>
      <c r="C10" s="174" t="s">
        <v>660</v>
      </c>
      <c r="D10" s="175" t="s">
        <v>661</v>
      </c>
      <c r="E10" s="175" t="s">
        <v>662</v>
      </c>
      <c r="F10" s="177">
        <v>2</v>
      </c>
      <c r="G10" s="177">
        <v>2</v>
      </c>
      <c r="H10" s="177"/>
      <c r="I10" s="177"/>
      <c r="J10" s="177"/>
      <c r="K10" s="177"/>
      <c r="L10" s="177"/>
      <c r="M10" s="177"/>
      <c r="N10" s="177"/>
      <c r="O10" s="177"/>
      <c r="P10" s="177"/>
      <c r="Q10" s="177" t="s">
        <v>224</v>
      </c>
      <c r="R10" s="187"/>
      <c r="S10" s="187" t="s">
        <v>36</v>
      </c>
      <c r="T10" s="187" t="s">
        <v>35</v>
      </c>
      <c r="U10" s="184"/>
      <c r="V10" s="184"/>
      <c r="W10" s="184"/>
      <c r="X10" s="184" t="s">
        <v>36</v>
      </c>
      <c r="Y10" s="184"/>
      <c r="Z10" s="184"/>
      <c r="AA10" s="184"/>
      <c r="AB10" s="184"/>
      <c r="AC10" s="150" t="s">
        <v>644</v>
      </c>
      <c r="AD10" s="150" t="s">
        <v>659</v>
      </c>
      <c r="AE10" s="191"/>
    </row>
    <row r="11" ht="24.85" spans="1:31">
      <c r="A11" s="147"/>
      <c r="B11" s="147"/>
      <c r="C11" s="175"/>
      <c r="D11" s="175" t="s">
        <v>663</v>
      </c>
      <c r="E11" s="175" t="s">
        <v>664</v>
      </c>
      <c r="F11" s="176">
        <v>2</v>
      </c>
      <c r="G11" s="177">
        <v>2</v>
      </c>
      <c r="H11" s="177"/>
      <c r="I11" s="177"/>
      <c r="J11" s="177"/>
      <c r="K11" s="177"/>
      <c r="L11" s="177"/>
      <c r="M11" s="177"/>
      <c r="N11" s="177"/>
      <c r="O11" s="177"/>
      <c r="P11" s="177"/>
      <c r="Q11" s="177" t="s">
        <v>43</v>
      </c>
      <c r="R11" s="187"/>
      <c r="S11" s="187"/>
      <c r="T11" s="187" t="s">
        <v>35</v>
      </c>
      <c r="U11" s="184"/>
      <c r="V11" s="184"/>
      <c r="W11" s="184"/>
      <c r="X11" s="184" t="s">
        <v>52</v>
      </c>
      <c r="Y11" s="184"/>
      <c r="Z11" s="184"/>
      <c r="AA11" s="184"/>
      <c r="AB11" s="184"/>
      <c r="AC11" s="150" t="s">
        <v>644</v>
      </c>
      <c r="AD11" s="150" t="s">
        <v>659</v>
      </c>
      <c r="AE11" s="191"/>
    </row>
    <row r="12" ht="12.85" spans="1:31">
      <c r="A12" s="147"/>
      <c r="B12" s="147"/>
      <c r="C12" s="175"/>
      <c r="D12" s="175" t="s">
        <v>665</v>
      </c>
      <c r="E12" s="175" t="s">
        <v>666</v>
      </c>
      <c r="F12" s="176">
        <v>2</v>
      </c>
      <c r="G12" s="177">
        <v>2</v>
      </c>
      <c r="H12" s="177"/>
      <c r="I12" s="177"/>
      <c r="J12" s="177"/>
      <c r="K12" s="177"/>
      <c r="L12" s="177"/>
      <c r="M12" s="177"/>
      <c r="N12" s="177"/>
      <c r="O12" s="177"/>
      <c r="P12" s="177"/>
      <c r="Q12" s="177" t="s">
        <v>43</v>
      </c>
      <c r="R12" s="187"/>
      <c r="S12" s="187"/>
      <c r="T12" s="187" t="s">
        <v>35</v>
      </c>
      <c r="U12" s="184"/>
      <c r="V12" s="184"/>
      <c r="W12" s="184"/>
      <c r="X12" s="184" t="s">
        <v>52</v>
      </c>
      <c r="Y12" s="184"/>
      <c r="Z12" s="184"/>
      <c r="AA12" s="184"/>
      <c r="AB12" s="184"/>
      <c r="AC12" s="150" t="s">
        <v>644</v>
      </c>
      <c r="AD12" s="150" t="s">
        <v>659</v>
      </c>
      <c r="AE12" s="191"/>
    </row>
    <row r="13" ht="12.85" spans="1:31">
      <c r="A13" s="147"/>
      <c r="B13" s="147"/>
      <c r="C13" s="175" t="s">
        <v>667</v>
      </c>
      <c r="D13" s="175" t="s">
        <v>668</v>
      </c>
      <c r="E13" s="175" t="s">
        <v>669</v>
      </c>
      <c r="F13" s="177">
        <v>2</v>
      </c>
      <c r="G13" s="177">
        <v>2</v>
      </c>
      <c r="H13" s="177"/>
      <c r="I13" s="177"/>
      <c r="J13" s="177"/>
      <c r="K13" s="177"/>
      <c r="L13" s="177"/>
      <c r="M13" s="177"/>
      <c r="N13" s="177"/>
      <c r="O13" s="177"/>
      <c r="P13" s="177"/>
      <c r="Q13" s="177" t="s">
        <v>224</v>
      </c>
      <c r="R13" s="187"/>
      <c r="S13" s="187" t="s">
        <v>36</v>
      </c>
      <c r="T13" s="187" t="s">
        <v>35</v>
      </c>
      <c r="U13" s="184"/>
      <c r="V13" s="184"/>
      <c r="W13" s="184"/>
      <c r="X13" s="184" t="s">
        <v>36</v>
      </c>
      <c r="Y13" s="184"/>
      <c r="Z13" s="184"/>
      <c r="AA13" s="184"/>
      <c r="AB13" s="184"/>
      <c r="AC13" s="150" t="s">
        <v>644</v>
      </c>
      <c r="AD13" s="150" t="s">
        <v>670</v>
      </c>
      <c r="AE13" s="191"/>
    </row>
    <row r="14" ht="12.85" spans="1:31">
      <c r="A14" s="147"/>
      <c r="B14" s="147"/>
      <c r="C14" s="175" t="s">
        <v>671</v>
      </c>
      <c r="D14" s="175" t="s">
        <v>672</v>
      </c>
      <c r="E14" s="175" t="s">
        <v>673</v>
      </c>
      <c r="F14" s="176">
        <v>2</v>
      </c>
      <c r="G14" s="177">
        <v>2</v>
      </c>
      <c r="H14" s="177"/>
      <c r="I14" s="177"/>
      <c r="J14" s="177"/>
      <c r="K14" s="177"/>
      <c r="L14" s="177"/>
      <c r="M14" s="177"/>
      <c r="N14" s="177"/>
      <c r="O14" s="177"/>
      <c r="P14" s="177"/>
      <c r="Q14" s="177" t="s">
        <v>43</v>
      </c>
      <c r="R14" s="177"/>
      <c r="S14" s="187"/>
      <c r="T14" s="187"/>
      <c r="U14" s="184"/>
      <c r="V14" s="184"/>
      <c r="W14" s="184"/>
      <c r="X14" s="184" t="s">
        <v>35</v>
      </c>
      <c r="Y14" s="184"/>
      <c r="Z14" s="184"/>
      <c r="AA14" s="184"/>
      <c r="AB14" s="184"/>
      <c r="AC14" s="150" t="s">
        <v>644</v>
      </c>
      <c r="AD14" s="150" t="s">
        <v>670</v>
      </c>
      <c r="AE14" s="191"/>
    </row>
    <row r="15" ht="12.85" spans="1:31">
      <c r="A15" s="147"/>
      <c r="B15" s="147"/>
      <c r="C15" s="175"/>
      <c r="D15" s="175" t="s">
        <v>674</v>
      </c>
      <c r="E15" s="175" t="s">
        <v>675</v>
      </c>
      <c r="F15" s="176">
        <v>2</v>
      </c>
      <c r="G15" s="177">
        <v>2</v>
      </c>
      <c r="H15" s="177"/>
      <c r="I15" s="177"/>
      <c r="J15" s="177"/>
      <c r="K15" s="177"/>
      <c r="L15" s="177"/>
      <c r="M15" s="177"/>
      <c r="N15" s="177"/>
      <c r="O15" s="177"/>
      <c r="P15" s="177"/>
      <c r="Q15" s="177" t="s">
        <v>43</v>
      </c>
      <c r="R15" s="187"/>
      <c r="S15" s="187"/>
      <c r="T15" s="187" t="s">
        <v>35</v>
      </c>
      <c r="U15" s="184" t="s">
        <v>52</v>
      </c>
      <c r="V15" s="184"/>
      <c r="W15" s="184"/>
      <c r="X15" s="184" t="s">
        <v>36</v>
      </c>
      <c r="Y15" s="184" t="s">
        <v>52</v>
      </c>
      <c r="Z15" s="184"/>
      <c r="AA15" s="184" t="s">
        <v>52</v>
      </c>
      <c r="AB15" s="184"/>
      <c r="AC15" s="150" t="s">
        <v>676</v>
      </c>
      <c r="AD15" s="150" t="s">
        <v>334</v>
      </c>
      <c r="AE15" s="191"/>
    </row>
    <row r="16" ht="12.85" spans="1:31">
      <c r="A16" s="147"/>
      <c r="B16" s="147"/>
      <c r="C16" s="175"/>
      <c r="D16" s="175" t="s">
        <v>677</v>
      </c>
      <c r="E16" s="175" t="s">
        <v>678</v>
      </c>
      <c r="F16" s="176">
        <v>2</v>
      </c>
      <c r="G16" s="177">
        <v>2</v>
      </c>
      <c r="H16" s="177"/>
      <c r="I16" s="177"/>
      <c r="J16" s="177"/>
      <c r="K16" s="177"/>
      <c r="L16" s="177"/>
      <c r="M16" s="177"/>
      <c r="N16" s="177"/>
      <c r="O16" s="177"/>
      <c r="P16" s="177"/>
      <c r="Q16" s="177" t="s">
        <v>43</v>
      </c>
      <c r="R16" s="187"/>
      <c r="S16" s="187" t="s">
        <v>52</v>
      </c>
      <c r="T16" s="187" t="s">
        <v>35</v>
      </c>
      <c r="U16" s="184" t="s">
        <v>36</v>
      </c>
      <c r="V16" s="184"/>
      <c r="W16" s="184"/>
      <c r="X16" s="184"/>
      <c r="Y16" s="184"/>
      <c r="Z16" s="184" t="s">
        <v>52</v>
      </c>
      <c r="AA16" s="184" t="s">
        <v>36</v>
      </c>
      <c r="AB16" s="184"/>
      <c r="AC16" s="150" t="s">
        <v>676</v>
      </c>
      <c r="AD16" s="150" t="s">
        <v>334</v>
      </c>
      <c r="AE16" s="191"/>
    </row>
    <row r="17" ht="12.85" spans="1:31">
      <c r="A17" s="147"/>
      <c r="B17" s="147"/>
      <c r="C17" s="175" t="s">
        <v>679</v>
      </c>
      <c r="D17" s="175" t="s">
        <v>680</v>
      </c>
      <c r="E17" s="175" t="s">
        <v>681</v>
      </c>
      <c r="F17" s="176">
        <v>2</v>
      </c>
      <c r="G17" s="177">
        <v>2</v>
      </c>
      <c r="H17" s="177"/>
      <c r="I17" s="177"/>
      <c r="J17" s="177"/>
      <c r="K17" s="177"/>
      <c r="L17" s="177"/>
      <c r="M17" s="177"/>
      <c r="N17" s="177"/>
      <c r="O17" s="177"/>
      <c r="P17" s="177"/>
      <c r="Q17" s="177" t="s">
        <v>43</v>
      </c>
      <c r="R17" s="187"/>
      <c r="S17" s="187"/>
      <c r="T17" s="187"/>
      <c r="U17" s="184"/>
      <c r="V17" s="184"/>
      <c r="W17" s="184"/>
      <c r="X17" s="184"/>
      <c r="Y17" s="184"/>
      <c r="Z17" s="184"/>
      <c r="AA17" s="184"/>
      <c r="AB17" s="184"/>
      <c r="AC17" s="150" t="s">
        <v>676</v>
      </c>
      <c r="AD17" s="150" t="s">
        <v>682</v>
      </c>
      <c r="AE17" s="191"/>
    </row>
    <row r="18" ht="12.85" spans="1:31">
      <c r="A18" s="147"/>
      <c r="B18" s="147"/>
      <c r="C18" s="175" t="s">
        <v>683</v>
      </c>
      <c r="D18" s="175" t="s">
        <v>684</v>
      </c>
      <c r="E18" s="175" t="s">
        <v>685</v>
      </c>
      <c r="F18" s="176">
        <v>2</v>
      </c>
      <c r="G18" s="177">
        <v>2</v>
      </c>
      <c r="H18" s="177"/>
      <c r="I18" s="177"/>
      <c r="J18" s="177"/>
      <c r="K18" s="177"/>
      <c r="L18" s="177"/>
      <c r="M18" s="177"/>
      <c r="N18" s="177"/>
      <c r="O18" s="177"/>
      <c r="P18" s="177"/>
      <c r="Q18" s="177" t="s">
        <v>224</v>
      </c>
      <c r="R18" s="187"/>
      <c r="S18" s="187" t="s">
        <v>36</v>
      </c>
      <c r="T18" s="187" t="s">
        <v>35</v>
      </c>
      <c r="U18" s="184"/>
      <c r="V18" s="184"/>
      <c r="W18" s="184"/>
      <c r="X18" s="184" t="s">
        <v>52</v>
      </c>
      <c r="Y18" s="184"/>
      <c r="Z18" s="184" t="s">
        <v>36</v>
      </c>
      <c r="AA18" s="184" t="s">
        <v>36</v>
      </c>
      <c r="AB18" s="184"/>
      <c r="AC18" s="150" t="s">
        <v>676</v>
      </c>
      <c r="AD18" s="150" t="s">
        <v>481</v>
      </c>
      <c r="AE18" s="191"/>
    </row>
    <row r="19" ht="12.85" spans="1:31">
      <c r="A19" s="147"/>
      <c r="B19" s="147"/>
      <c r="C19" s="175" t="s">
        <v>686</v>
      </c>
      <c r="D19" s="175" t="s">
        <v>687</v>
      </c>
      <c r="E19" s="175" t="s">
        <v>688</v>
      </c>
      <c r="F19" s="176">
        <v>2</v>
      </c>
      <c r="G19" s="177">
        <v>2</v>
      </c>
      <c r="H19" s="177"/>
      <c r="I19" s="177"/>
      <c r="J19" s="177"/>
      <c r="K19" s="177"/>
      <c r="L19" s="177"/>
      <c r="M19" s="177"/>
      <c r="N19" s="177"/>
      <c r="O19" s="177"/>
      <c r="P19" s="177"/>
      <c r="Q19" s="177" t="s">
        <v>43</v>
      </c>
      <c r="R19" s="187"/>
      <c r="S19" s="187" t="s">
        <v>36</v>
      </c>
      <c r="T19" s="187" t="s">
        <v>52</v>
      </c>
      <c r="U19" s="184"/>
      <c r="V19" s="184"/>
      <c r="W19" s="184"/>
      <c r="X19" s="184" t="s">
        <v>36</v>
      </c>
      <c r="Y19" s="184"/>
      <c r="Z19" s="184" t="s">
        <v>36</v>
      </c>
      <c r="AA19" s="184" t="s">
        <v>35</v>
      </c>
      <c r="AB19" s="184"/>
      <c r="AC19" s="150" t="s">
        <v>676</v>
      </c>
      <c r="AD19" s="150" t="s">
        <v>481</v>
      </c>
      <c r="AE19" s="191"/>
    </row>
    <row r="20" ht="12.85" spans="1:31">
      <c r="A20" s="147"/>
      <c r="B20" s="147"/>
      <c r="C20" s="175"/>
      <c r="D20" s="175" t="s">
        <v>689</v>
      </c>
      <c r="E20" s="175" t="s">
        <v>690</v>
      </c>
      <c r="F20" s="176">
        <v>2</v>
      </c>
      <c r="G20" s="177">
        <v>2</v>
      </c>
      <c r="H20" s="177"/>
      <c r="I20" s="177"/>
      <c r="J20" s="177"/>
      <c r="K20" s="177"/>
      <c r="L20" s="177"/>
      <c r="M20" s="177"/>
      <c r="N20" s="177"/>
      <c r="O20" s="177"/>
      <c r="P20" s="177"/>
      <c r="Q20" s="177" t="s">
        <v>43</v>
      </c>
      <c r="R20" s="187"/>
      <c r="S20" s="187" t="s">
        <v>36</v>
      </c>
      <c r="T20" s="187" t="s">
        <v>35</v>
      </c>
      <c r="U20" s="184"/>
      <c r="V20" s="184"/>
      <c r="W20" s="184"/>
      <c r="X20" s="184" t="s">
        <v>52</v>
      </c>
      <c r="Y20" s="184" t="s">
        <v>52</v>
      </c>
      <c r="Z20" s="184"/>
      <c r="AA20" s="184" t="s">
        <v>52</v>
      </c>
      <c r="AB20" s="184"/>
      <c r="AC20" s="150" t="s">
        <v>676</v>
      </c>
      <c r="AD20" s="150" t="s">
        <v>691</v>
      </c>
      <c r="AE20" s="191"/>
    </row>
    <row r="21" ht="12.85" spans="1:31">
      <c r="A21" s="147"/>
      <c r="B21" s="147"/>
      <c r="C21" s="175"/>
      <c r="D21" s="175" t="s">
        <v>692</v>
      </c>
      <c r="E21" s="175" t="s">
        <v>693</v>
      </c>
      <c r="F21" s="176">
        <v>2</v>
      </c>
      <c r="G21" s="177">
        <v>2</v>
      </c>
      <c r="H21" s="177"/>
      <c r="I21" s="177"/>
      <c r="J21" s="177"/>
      <c r="K21" s="177"/>
      <c r="L21" s="177"/>
      <c r="M21" s="177"/>
      <c r="N21" s="177"/>
      <c r="O21" s="177"/>
      <c r="P21" s="177"/>
      <c r="Q21" s="177" t="s">
        <v>43</v>
      </c>
      <c r="R21" s="187"/>
      <c r="S21" s="187"/>
      <c r="T21" s="187" t="s">
        <v>52</v>
      </c>
      <c r="U21" s="184" t="s">
        <v>52</v>
      </c>
      <c r="V21" s="184"/>
      <c r="W21" s="184"/>
      <c r="X21" s="184"/>
      <c r="Y21" s="184"/>
      <c r="Z21" s="184" t="s">
        <v>52</v>
      </c>
      <c r="AA21" s="184"/>
      <c r="AB21" s="184"/>
      <c r="AC21" s="150" t="s">
        <v>694</v>
      </c>
      <c r="AD21" s="150" t="s">
        <v>695</v>
      </c>
      <c r="AE21" s="191"/>
    </row>
    <row r="22" ht="12.85" spans="1:31">
      <c r="A22" s="147"/>
      <c r="B22" s="147"/>
      <c r="C22" s="175" t="s">
        <v>696</v>
      </c>
      <c r="D22" s="175" t="s">
        <v>697</v>
      </c>
      <c r="E22" s="175" t="s">
        <v>698</v>
      </c>
      <c r="F22" s="176">
        <v>2</v>
      </c>
      <c r="G22" s="177">
        <v>2</v>
      </c>
      <c r="H22" s="177"/>
      <c r="I22" s="177"/>
      <c r="J22" s="177"/>
      <c r="K22" s="177"/>
      <c r="L22" s="177"/>
      <c r="M22" s="177"/>
      <c r="N22" s="177"/>
      <c r="O22" s="177"/>
      <c r="P22" s="177"/>
      <c r="Q22" s="177" t="s">
        <v>43</v>
      </c>
      <c r="R22" s="187"/>
      <c r="S22" s="187"/>
      <c r="T22" s="187" t="s">
        <v>52</v>
      </c>
      <c r="U22" s="184" t="s">
        <v>52</v>
      </c>
      <c r="V22" s="184"/>
      <c r="W22" s="184"/>
      <c r="X22" s="184"/>
      <c r="Y22" s="184"/>
      <c r="Z22" s="184" t="s">
        <v>52</v>
      </c>
      <c r="AA22" s="184"/>
      <c r="AB22" s="184"/>
      <c r="AC22" s="150" t="s">
        <v>694</v>
      </c>
      <c r="AD22" s="150" t="s">
        <v>346</v>
      </c>
      <c r="AE22" s="191"/>
    </row>
    <row r="23" ht="12.85" spans="1:31">
      <c r="A23" s="147"/>
      <c r="B23" s="147"/>
      <c r="C23" s="174" t="s">
        <v>699</v>
      </c>
      <c r="D23" s="175" t="s">
        <v>700</v>
      </c>
      <c r="E23" s="175" t="s">
        <v>701</v>
      </c>
      <c r="F23" s="176">
        <v>2</v>
      </c>
      <c r="G23" s="177">
        <v>2</v>
      </c>
      <c r="H23" s="177"/>
      <c r="I23" s="177"/>
      <c r="J23" s="177"/>
      <c r="K23" s="177"/>
      <c r="L23" s="177"/>
      <c r="M23" s="177"/>
      <c r="N23" s="177"/>
      <c r="O23" s="177"/>
      <c r="P23" s="177"/>
      <c r="Q23" s="177" t="s">
        <v>43</v>
      </c>
      <c r="R23" s="187"/>
      <c r="S23" s="187"/>
      <c r="T23" s="187" t="s">
        <v>52</v>
      </c>
      <c r="U23" s="184" t="s">
        <v>52</v>
      </c>
      <c r="V23" s="184"/>
      <c r="W23" s="184"/>
      <c r="X23" s="184"/>
      <c r="Y23" s="184"/>
      <c r="Z23" s="184" t="s">
        <v>52</v>
      </c>
      <c r="AA23" s="184"/>
      <c r="AB23" s="184"/>
      <c r="AC23" s="150" t="s">
        <v>694</v>
      </c>
      <c r="AD23" s="150" t="s">
        <v>354</v>
      </c>
      <c r="AE23" s="191"/>
    </row>
    <row r="24" ht="12.85" spans="1:31">
      <c r="A24" s="147"/>
      <c r="B24" s="147"/>
      <c r="C24" s="174" t="s">
        <v>702</v>
      </c>
      <c r="D24" s="175" t="s">
        <v>703</v>
      </c>
      <c r="E24" s="175" t="s">
        <v>704</v>
      </c>
      <c r="F24" s="176">
        <v>2</v>
      </c>
      <c r="G24" s="177">
        <v>2</v>
      </c>
      <c r="H24" s="177"/>
      <c r="I24" s="177"/>
      <c r="J24" s="177"/>
      <c r="K24" s="177"/>
      <c r="L24" s="177"/>
      <c r="M24" s="177"/>
      <c r="N24" s="177"/>
      <c r="O24" s="177"/>
      <c r="P24" s="177"/>
      <c r="Q24" s="177" t="s">
        <v>43</v>
      </c>
      <c r="R24" s="187"/>
      <c r="S24" s="187"/>
      <c r="T24" s="187" t="s">
        <v>35</v>
      </c>
      <c r="U24" s="184"/>
      <c r="V24" s="184"/>
      <c r="W24" s="184"/>
      <c r="X24" s="184" t="s">
        <v>52</v>
      </c>
      <c r="Y24" s="184"/>
      <c r="Z24" s="184"/>
      <c r="AA24" s="184"/>
      <c r="AB24" s="184"/>
      <c r="AC24" s="150" t="s">
        <v>705</v>
      </c>
      <c r="AD24" s="150" t="s">
        <v>706</v>
      </c>
      <c r="AE24" s="191"/>
    </row>
    <row r="25" ht="12.85" spans="1:31">
      <c r="A25" s="147"/>
      <c r="B25" s="147"/>
      <c r="C25" s="174" t="s">
        <v>707</v>
      </c>
      <c r="D25" s="175" t="s">
        <v>708</v>
      </c>
      <c r="E25" s="175" t="s">
        <v>709</v>
      </c>
      <c r="F25" s="176">
        <v>2</v>
      </c>
      <c r="G25" s="177">
        <v>2</v>
      </c>
      <c r="H25" s="177"/>
      <c r="I25" s="177"/>
      <c r="J25" s="177"/>
      <c r="K25" s="177"/>
      <c r="L25" s="177"/>
      <c r="M25" s="177"/>
      <c r="N25" s="177"/>
      <c r="O25" s="177"/>
      <c r="P25" s="177"/>
      <c r="Q25" s="177" t="s">
        <v>43</v>
      </c>
      <c r="R25" s="187"/>
      <c r="S25" s="187"/>
      <c r="T25" s="187" t="s">
        <v>52</v>
      </c>
      <c r="U25" s="184"/>
      <c r="V25" s="184"/>
      <c r="W25" s="184" t="s">
        <v>35</v>
      </c>
      <c r="X25" s="184" t="s">
        <v>52</v>
      </c>
      <c r="Y25" s="184"/>
      <c r="Z25" s="184"/>
      <c r="AA25" s="184"/>
      <c r="AB25" s="184"/>
      <c r="AC25" s="150" t="s">
        <v>705</v>
      </c>
      <c r="AD25" s="150" t="s">
        <v>710</v>
      </c>
      <c r="AE25" s="191"/>
    </row>
    <row r="26" ht="12.85" spans="1:31">
      <c r="A26" s="147"/>
      <c r="B26" s="147"/>
      <c r="C26" s="174" t="s">
        <v>711</v>
      </c>
      <c r="D26" s="175" t="s">
        <v>712</v>
      </c>
      <c r="E26" s="175" t="s">
        <v>713</v>
      </c>
      <c r="F26" s="176">
        <v>2</v>
      </c>
      <c r="G26" s="177">
        <v>2</v>
      </c>
      <c r="H26" s="177"/>
      <c r="I26" s="177"/>
      <c r="J26" s="177"/>
      <c r="K26" s="177"/>
      <c r="L26" s="177"/>
      <c r="M26" s="177"/>
      <c r="N26" s="177"/>
      <c r="O26" s="177"/>
      <c r="P26" s="177"/>
      <c r="Q26" s="177" t="s">
        <v>43</v>
      </c>
      <c r="R26" s="187"/>
      <c r="S26" s="187"/>
      <c r="T26" s="187" t="s">
        <v>35</v>
      </c>
      <c r="U26" s="184"/>
      <c r="V26" s="184"/>
      <c r="W26" s="184" t="s">
        <v>52</v>
      </c>
      <c r="X26" s="184"/>
      <c r="Y26" s="184"/>
      <c r="Z26" s="184"/>
      <c r="AA26" s="184"/>
      <c r="AB26" s="184"/>
      <c r="AC26" s="150" t="s">
        <v>705</v>
      </c>
      <c r="AD26" s="150" t="s">
        <v>714</v>
      </c>
      <c r="AE26" s="191"/>
    </row>
    <row r="27" ht="12.85" spans="1:33">
      <c r="A27" s="147"/>
      <c r="B27" s="147"/>
      <c r="C27" s="174" t="s">
        <v>715</v>
      </c>
      <c r="D27" s="175" t="s">
        <v>716</v>
      </c>
      <c r="E27" s="175" t="s">
        <v>717</v>
      </c>
      <c r="F27" s="177">
        <v>2</v>
      </c>
      <c r="G27" s="177">
        <v>2</v>
      </c>
      <c r="H27" s="177"/>
      <c r="I27" s="177"/>
      <c r="J27" s="177"/>
      <c r="K27" s="177"/>
      <c r="L27" s="177"/>
      <c r="M27" s="177"/>
      <c r="N27" s="177"/>
      <c r="O27" s="177"/>
      <c r="P27" s="177"/>
      <c r="Q27" s="177" t="s">
        <v>224</v>
      </c>
      <c r="R27" s="187"/>
      <c r="S27" s="184"/>
      <c r="T27" s="187" t="s">
        <v>35</v>
      </c>
      <c r="U27" s="184"/>
      <c r="V27" s="184"/>
      <c r="W27" s="184"/>
      <c r="X27" s="184" t="s">
        <v>52</v>
      </c>
      <c r="Y27" s="184"/>
      <c r="Z27" s="184"/>
      <c r="AA27" s="184"/>
      <c r="AB27" s="184"/>
      <c r="AC27" s="150" t="s">
        <v>705</v>
      </c>
      <c r="AD27" s="150" t="s">
        <v>714</v>
      </c>
      <c r="AE27" s="191"/>
      <c r="AF27" s="166" t="s">
        <v>718</v>
      </c>
      <c r="AG27" s="166" t="s">
        <v>719</v>
      </c>
    </row>
    <row r="28" ht="12.85" spans="1:31">
      <c r="A28" s="147"/>
      <c r="B28" s="147"/>
      <c r="C28" s="174" t="s">
        <v>720</v>
      </c>
      <c r="D28" s="175" t="s">
        <v>721</v>
      </c>
      <c r="E28" s="175" t="s">
        <v>722</v>
      </c>
      <c r="F28" s="176">
        <v>3</v>
      </c>
      <c r="G28" s="177">
        <v>3</v>
      </c>
      <c r="H28" s="177"/>
      <c r="I28" s="177"/>
      <c r="J28" s="177"/>
      <c r="K28" s="177"/>
      <c r="L28" s="177"/>
      <c r="M28" s="177"/>
      <c r="N28" s="177"/>
      <c r="O28" s="177"/>
      <c r="P28" s="177"/>
      <c r="Q28" s="177" t="s">
        <v>43</v>
      </c>
      <c r="R28" s="187"/>
      <c r="S28" s="187"/>
      <c r="T28" s="187" t="s">
        <v>35</v>
      </c>
      <c r="U28" s="184"/>
      <c r="V28" s="184"/>
      <c r="W28" s="184"/>
      <c r="X28" s="184"/>
      <c r="Y28" s="184"/>
      <c r="Z28" s="184"/>
      <c r="AA28" s="184" t="s">
        <v>35</v>
      </c>
      <c r="AB28" s="184" t="s">
        <v>52</v>
      </c>
      <c r="AC28" s="150" t="s">
        <v>723</v>
      </c>
      <c r="AD28" s="150" t="s">
        <v>724</v>
      </c>
      <c r="AE28" s="191"/>
    </row>
    <row r="29" ht="12.85" spans="1:31">
      <c r="A29" s="147"/>
      <c r="B29" s="147"/>
      <c r="C29" s="174" t="s">
        <v>725</v>
      </c>
      <c r="D29" s="175" t="s">
        <v>726</v>
      </c>
      <c r="E29" s="175" t="s">
        <v>727</v>
      </c>
      <c r="F29" s="176">
        <v>2</v>
      </c>
      <c r="G29" s="177">
        <v>2</v>
      </c>
      <c r="H29" s="177"/>
      <c r="I29" s="177"/>
      <c r="J29" s="177"/>
      <c r="K29" s="177"/>
      <c r="L29" s="177"/>
      <c r="M29" s="177"/>
      <c r="N29" s="177"/>
      <c r="O29" s="177"/>
      <c r="P29" s="177"/>
      <c r="Q29" s="177" t="s">
        <v>43</v>
      </c>
      <c r="R29" s="187"/>
      <c r="S29" s="187" t="s">
        <v>36</v>
      </c>
      <c r="T29" s="187" t="s">
        <v>52</v>
      </c>
      <c r="U29" s="184"/>
      <c r="V29" s="184"/>
      <c r="W29" s="184"/>
      <c r="X29" s="184" t="s">
        <v>35</v>
      </c>
      <c r="Y29" s="184"/>
      <c r="Z29" s="184" t="s">
        <v>35</v>
      </c>
      <c r="AA29" s="184"/>
      <c r="AB29" s="184" t="s">
        <v>52</v>
      </c>
      <c r="AC29" s="150" t="s">
        <v>723</v>
      </c>
      <c r="AD29" s="150" t="s">
        <v>146</v>
      </c>
      <c r="AE29" s="191"/>
    </row>
    <row r="30" ht="12.85" spans="1:31">
      <c r="A30" s="147"/>
      <c r="B30" s="147"/>
      <c r="C30" s="174" t="s">
        <v>728</v>
      </c>
      <c r="D30" s="175" t="s">
        <v>729</v>
      </c>
      <c r="E30" s="175" t="s">
        <v>730</v>
      </c>
      <c r="F30" s="176">
        <v>2</v>
      </c>
      <c r="G30" s="177">
        <v>2</v>
      </c>
      <c r="H30" s="177"/>
      <c r="I30" s="177"/>
      <c r="J30" s="177"/>
      <c r="K30" s="177"/>
      <c r="L30" s="177"/>
      <c r="M30" s="177"/>
      <c r="N30" s="177"/>
      <c r="O30" s="177"/>
      <c r="P30" s="177"/>
      <c r="Q30" s="152" t="s">
        <v>43</v>
      </c>
      <c r="R30" s="187"/>
      <c r="S30" s="187"/>
      <c r="T30" s="187"/>
      <c r="U30" s="184"/>
      <c r="V30" s="184"/>
      <c r="W30" s="184" t="s">
        <v>36</v>
      </c>
      <c r="X30" s="184"/>
      <c r="Y30" s="184" t="s">
        <v>52</v>
      </c>
      <c r="Z30" s="184"/>
      <c r="AA30" s="184" t="s">
        <v>36</v>
      </c>
      <c r="AB30" s="184" t="s">
        <v>52</v>
      </c>
      <c r="AC30" s="150" t="s">
        <v>723</v>
      </c>
      <c r="AD30" s="150" t="s">
        <v>329</v>
      </c>
      <c r="AE30" s="191"/>
    </row>
    <row r="31" ht="12.85" spans="1:31">
      <c r="A31" s="147"/>
      <c r="B31" s="147"/>
      <c r="C31" s="175" t="s">
        <v>731</v>
      </c>
      <c r="D31" s="175" t="s">
        <v>732</v>
      </c>
      <c r="E31" s="175" t="s">
        <v>733</v>
      </c>
      <c r="F31" s="177">
        <v>2</v>
      </c>
      <c r="G31" s="177">
        <v>2</v>
      </c>
      <c r="H31" s="177"/>
      <c r="I31" s="177"/>
      <c r="J31" s="177"/>
      <c r="K31" s="177"/>
      <c r="L31" s="177"/>
      <c r="M31" s="177"/>
      <c r="N31" s="177"/>
      <c r="O31" s="177"/>
      <c r="P31" s="177"/>
      <c r="Q31" s="177" t="s">
        <v>224</v>
      </c>
      <c r="R31" s="187"/>
      <c r="S31" s="184" t="s">
        <v>35</v>
      </c>
      <c r="T31" s="187" t="s">
        <v>52</v>
      </c>
      <c r="U31" s="184"/>
      <c r="V31" s="184"/>
      <c r="W31" s="184"/>
      <c r="X31" s="184"/>
      <c r="Y31" s="184"/>
      <c r="Z31" s="184" t="s">
        <v>36</v>
      </c>
      <c r="AA31" s="184" t="s">
        <v>52</v>
      </c>
      <c r="AB31" s="184"/>
      <c r="AC31" s="150" t="s">
        <v>723</v>
      </c>
      <c r="AD31" s="150" t="s">
        <v>187</v>
      </c>
      <c r="AE31" s="191"/>
    </row>
    <row r="32" ht="12.85" spans="1:31">
      <c r="A32" s="147"/>
      <c r="B32" s="147"/>
      <c r="C32" s="174" t="s">
        <v>734</v>
      </c>
      <c r="D32" s="175" t="s">
        <v>735</v>
      </c>
      <c r="E32" s="175" t="s">
        <v>736</v>
      </c>
      <c r="F32" s="176">
        <v>2</v>
      </c>
      <c r="G32" s="177">
        <v>2</v>
      </c>
      <c r="H32" s="177"/>
      <c r="I32" s="177"/>
      <c r="J32" s="177"/>
      <c r="K32" s="177"/>
      <c r="L32" s="177"/>
      <c r="M32" s="177"/>
      <c r="N32" s="177"/>
      <c r="O32" s="177"/>
      <c r="P32" s="177"/>
      <c r="Q32" s="177" t="s">
        <v>224</v>
      </c>
      <c r="R32" s="184"/>
      <c r="S32" s="184" t="s">
        <v>52</v>
      </c>
      <c r="T32" s="184"/>
      <c r="U32" s="184"/>
      <c r="V32" s="184"/>
      <c r="W32" s="184"/>
      <c r="X32" s="184" t="s">
        <v>35</v>
      </c>
      <c r="Y32" s="184" t="s">
        <v>36</v>
      </c>
      <c r="Z32" s="184"/>
      <c r="AA32" s="184"/>
      <c r="AB32" s="184"/>
      <c r="AC32" s="150" t="s">
        <v>723</v>
      </c>
      <c r="AD32" s="150" t="s">
        <v>737</v>
      </c>
      <c r="AE32" s="191"/>
    </row>
    <row r="33" ht="12.85" spans="1:31">
      <c r="A33" s="147"/>
      <c r="B33" s="147"/>
      <c r="C33" s="174" t="s">
        <v>738</v>
      </c>
      <c r="D33" s="175" t="s">
        <v>739</v>
      </c>
      <c r="E33" s="175" t="s">
        <v>740</v>
      </c>
      <c r="F33" s="176">
        <v>2</v>
      </c>
      <c r="G33" s="177">
        <v>2</v>
      </c>
      <c r="H33" s="177"/>
      <c r="I33" s="177"/>
      <c r="J33" s="177"/>
      <c r="K33" s="177"/>
      <c r="L33" s="177"/>
      <c r="M33" s="177"/>
      <c r="N33" s="177"/>
      <c r="O33" s="177"/>
      <c r="P33" s="177"/>
      <c r="Q33" s="177" t="s">
        <v>43</v>
      </c>
      <c r="R33" s="187"/>
      <c r="S33" s="187"/>
      <c r="T33" s="187" t="s">
        <v>35</v>
      </c>
      <c r="U33" s="184"/>
      <c r="V33" s="184"/>
      <c r="W33" s="184"/>
      <c r="X33" s="184" t="s">
        <v>52</v>
      </c>
      <c r="Y33" s="184"/>
      <c r="Z33" s="184"/>
      <c r="AA33" s="184" t="s">
        <v>52</v>
      </c>
      <c r="AB33" s="184"/>
      <c r="AC33" s="150" t="s">
        <v>741</v>
      </c>
      <c r="AD33" s="150" t="s">
        <v>462</v>
      </c>
      <c r="AE33" s="191"/>
    </row>
    <row r="34" ht="12.85" spans="1:31">
      <c r="A34" s="147"/>
      <c r="B34" s="178" t="s">
        <v>97</v>
      </c>
      <c r="C34" s="174" t="s">
        <v>742</v>
      </c>
      <c r="D34" s="175" t="s">
        <v>743</v>
      </c>
      <c r="E34" s="175" t="s">
        <v>744</v>
      </c>
      <c r="F34" s="176">
        <v>2</v>
      </c>
      <c r="G34" s="177">
        <v>2</v>
      </c>
      <c r="H34" s="177"/>
      <c r="I34" s="177"/>
      <c r="J34" s="177"/>
      <c r="K34" s="177"/>
      <c r="L34" s="177"/>
      <c r="M34" s="177"/>
      <c r="N34" s="177"/>
      <c r="O34" s="177"/>
      <c r="P34" s="177"/>
      <c r="Q34" s="177" t="s">
        <v>43</v>
      </c>
      <c r="R34" s="184"/>
      <c r="S34" s="184"/>
      <c r="T34" s="184" t="s">
        <v>52</v>
      </c>
      <c r="U34" s="184"/>
      <c r="V34" s="184"/>
      <c r="W34" s="184"/>
      <c r="X34" s="184"/>
      <c r="Y34" s="184"/>
      <c r="Z34" s="184" t="s">
        <v>35</v>
      </c>
      <c r="AA34" s="184"/>
      <c r="AB34" s="184"/>
      <c r="AC34" s="150" t="s">
        <v>745</v>
      </c>
      <c r="AD34" s="150" t="s">
        <v>746</v>
      </c>
      <c r="AE34" s="191" t="s">
        <v>747</v>
      </c>
    </row>
    <row r="35" ht="14.25" customHeight="1" spans="1:31">
      <c r="A35" s="179" t="s">
        <v>748</v>
      </c>
      <c r="B35" s="172" t="s">
        <v>109</v>
      </c>
      <c r="C35" s="180"/>
      <c r="D35" s="178"/>
      <c r="E35" s="181"/>
      <c r="F35" s="182">
        <v>6</v>
      </c>
      <c r="G35" s="182"/>
      <c r="H35" s="182"/>
      <c r="I35" s="182"/>
      <c r="J35" s="182"/>
      <c r="K35" s="182"/>
      <c r="L35" s="182"/>
      <c r="M35" s="182"/>
      <c r="N35" s="182"/>
      <c r="O35" s="182"/>
      <c r="P35" s="182"/>
      <c r="Q35" s="177"/>
      <c r="R35" s="184"/>
      <c r="S35" s="184"/>
      <c r="T35" s="184"/>
      <c r="U35" s="184"/>
      <c r="V35" s="184"/>
      <c r="W35" s="184"/>
      <c r="X35" s="184"/>
      <c r="Y35" s="184"/>
      <c r="Z35" s="184"/>
      <c r="AA35" s="184"/>
      <c r="AB35" s="184"/>
      <c r="AC35" s="194"/>
      <c r="AD35" s="150"/>
      <c r="AE35" s="191"/>
    </row>
    <row r="36" ht="12.85" spans="1:31">
      <c r="A36" s="183"/>
      <c r="B36" s="172"/>
      <c r="C36" s="175" t="s">
        <v>749</v>
      </c>
      <c r="D36" s="175" t="s">
        <v>750</v>
      </c>
      <c r="E36" s="175" t="s">
        <v>751</v>
      </c>
      <c r="F36" s="176">
        <v>2</v>
      </c>
      <c r="G36" s="177">
        <v>2</v>
      </c>
      <c r="H36" s="176"/>
      <c r="I36" s="177"/>
      <c r="J36" s="177"/>
      <c r="K36" s="177"/>
      <c r="L36" s="177"/>
      <c r="M36" s="177"/>
      <c r="N36" s="177"/>
      <c r="O36" s="177"/>
      <c r="P36" s="177"/>
      <c r="Q36" s="177" t="s">
        <v>224</v>
      </c>
      <c r="R36" s="184"/>
      <c r="S36" s="184"/>
      <c r="T36" s="184"/>
      <c r="U36" s="184" t="s">
        <v>35</v>
      </c>
      <c r="V36" s="184"/>
      <c r="W36" s="184"/>
      <c r="X36" s="184"/>
      <c r="Y36" s="184"/>
      <c r="Z36" s="184"/>
      <c r="AA36" s="184"/>
      <c r="AB36" s="184" t="s">
        <v>52</v>
      </c>
      <c r="AC36" s="150" t="s">
        <v>644</v>
      </c>
      <c r="AD36" s="150" t="s">
        <v>117</v>
      </c>
      <c r="AE36" s="191"/>
    </row>
    <row r="37" ht="12.85" spans="1:31">
      <c r="A37" s="183"/>
      <c r="B37" s="172"/>
      <c r="C37" s="175" t="s">
        <v>752</v>
      </c>
      <c r="D37" s="175" t="s">
        <v>753</v>
      </c>
      <c r="E37" s="175" t="s">
        <v>754</v>
      </c>
      <c r="F37" s="176">
        <v>2</v>
      </c>
      <c r="G37" s="177">
        <v>2</v>
      </c>
      <c r="H37" s="176"/>
      <c r="I37" s="177"/>
      <c r="J37" s="177"/>
      <c r="K37" s="177"/>
      <c r="L37" s="177"/>
      <c r="M37" s="177"/>
      <c r="N37" s="177"/>
      <c r="O37" s="177"/>
      <c r="P37" s="177"/>
      <c r="Q37" s="177" t="s">
        <v>224</v>
      </c>
      <c r="R37" s="184" t="s">
        <v>35</v>
      </c>
      <c r="S37" s="184"/>
      <c r="T37" s="184"/>
      <c r="U37" s="184"/>
      <c r="V37" s="184"/>
      <c r="W37" s="184"/>
      <c r="X37" s="184" t="s">
        <v>52</v>
      </c>
      <c r="Y37" s="184"/>
      <c r="Z37" s="184"/>
      <c r="AA37" s="184"/>
      <c r="AB37" s="184"/>
      <c r="AC37" s="150" t="s">
        <v>644</v>
      </c>
      <c r="AD37" s="150" t="s">
        <v>151</v>
      </c>
      <c r="AE37" s="191"/>
    </row>
    <row r="38" ht="24.85" spans="1:31">
      <c r="A38" s="183"/>
      <c r="B38" s="172"/>
      <c r="C38" s="175"/>
      <c r="D38" s="175" t="s">
        <v>755</v>
      </c>
      <c r="E38" s="175" t="s">
        <v>756</v>
      </c>
      <c r="F38" s="176">
        <v>2</v>
      </c>
      <c r="G38" s="177">
        <v>2</v>
      </c>
      <c r="H38" s="177"/>
      <c r="I38" s="177"/>
      <c r="J38" s="177"/>
      <c r="K38" s="177"/>
      <c r="L38" s="177"/>
      <c r="M38" s="177"/>
      <c r="N38" s="177"/>
      <c r="O38" s="177"/>
      <c r="P38" s="177"/>
      <c r="Q38" s="177" t="s">
        <v>224</v>
      </c>
      <c r="R38" s="184" t="s">
        <v>35</v>
      </c>
      <c r="S38" s="184"/>
      <c r="T38" s="184"/>
      <c r="U38" s="184"/>
      <c r="V38" s="184"/>
      <c r="W38" s="184"/>
      <c r="X38" s="184"/>
      <c r="Y38" s="184"/>
      <c r="Z38" s="184"/>
      <c r="AA38" s="184"/>
      <c r="AB38" s="184"/>
      <c r="AC38" s="150" t="s">
        <v>644</v>
      </c>
      <c r="AD38" s="150" t="s">
        <v>151</v>
      </c>
      <c r="AE38" s="191"/>
    </row>
    <row r="39" ht="12.85" spans="1:31">
      <c r="A39" s="183"/>
      <c r="B39" s="172"/>
      <c r="C39" s="175" t="s">
        <v>757</v>
      </c>
      <c r="D39" s="175" t="s">
        <v>758</v>
      </c>
      <c r="E39" s="175" t="s">
        <v>759</v>
      </c>
      <c r="F39" s="176">
        <v>2</v>
      </c>
      <c r="G39" s="177">
        <v>2</v>
      </c>
      <c r="H39" s="176"/>
      <c r="I39" s="177"/>
      <c r="J39" s="177"/>
      <c r="K39" s="177"/>
      <c r="L39" s="177"/>
      <c r="M39" s="177"/>
      <c r="N39" s="177"/>
      <c r="O39" s="177"/>
      <c r="P39" s="177"/>
      <c r="Q39" s="177" t="s">
        <v>224</v>
      </c>
      <c r="R39" s="184"/>
      <c r="S39" s="184"/>
      <c r="T39" s="184" t="s">
        <v>52</v>
      </c>
      <c r="U39" s="184" t="s">
        <v>52</v>
      </c>
      <c r="V39" s="184"/>
      <c r="W39" s="184"/>
      <c r="X39" s="184" t="s">
        <v>35</v>
      </c>
      <c r="Y39" s="184"/>
      <c r="Z39" s="184"/>
      <c r="AA39" s="184"/>
      <c r="AB39" s="184"/>
      <c r="AC39" s="150" t="s">
        <v>644</v>
      </c>
      <c r="AD39" s="150" t="s">
        <v>652</v>
      </c>
      <c r="AE39" s="191"/>
    </row>
    <row r="40" ht="12.85" spans="1:31">
      <c r="A40" s="183"/>
      <c r="B40" s="172"/>
      <c r="C40" s="175"/>
      <c r="D40" s="175" t="s">
        <v>760</v>
      </c>
      <c r="E40" s="175" t="s">
        <v>761</v>
      </c>
      <c r="F40" s="176">
        <v>2</v>
      </c>
      <c r="G40" s="177">
        <v>2</v>
      </c>
      <c r="H40" s="176"/>
      <c r="I40" s="177"/>
      <c r="J40" s="177"/>
      <c r="K40" s="177"/>
      <c r="L40" s="177"/>
      <c r="M40" s="177"/>
      <c r="N40" s="177"/>
      <c r="O40" s="177"/>
      <c r="P40" s="177"/>
      <c r="Q40" s="177" t="s">
        <v>224</v>
      </c>
      <c r="R40" s="184"/>
      <c r="S40" s="184"/>
      <c r="T40" s="184" t="s">
        <v>52</v>
      </c>
      <c r="U40" s="184"/>
      <c r="V40" s="184" t="s">
        <v>52</v>
      </c>
      <c r="W40" s="184"/>
      <c r="X40" s="184" t="s">
        <v>52</v>
      </c>
      <c r="Y40" s="184"/>
      <c r="Z40" s="184" t="s">
        <v>52</v>
      </c>
      <c r="AA40" s="184"/>
      <c r="AB40" s="184"/>
      <c r="AC40" s="150" t="s">
        <v>644</v>
      </c>
      <c r="AD40" s="150" t="s">
        <v>652</v>
      </c>
      <c r="AE40" s="191"/>
    </row>
    <row r="41" ht="12.85" spans="1:31">
      <c r="A41" s="183"/>
      <c r="B41" s="172"/>
      <c r="C41" s="175" t="s">
        <v>762</v>
      </c>
      <c r="D41" s="175" t="s">
        <v>763</v>
      </c>
      <c r="E41" s="175" t="s">
        <v>764</v>
      </c>
      <c r="F41" s="176">
        <v>2</v>
      </c>
      <c r="G41" s="177">
        <v>2</v>
      </c>
      <c r="H41" s="176"/>
      <c r="I41" s="177"/>
      <c r="J41" s="177"/>
      <c r="K41" s="177"/>
      <c r="L41" s="177"/>
      <c r="M41" s="177"/>
      <c r="N41" s="177"/>
      <c r="O41" s="177"/>
      <c r="P41" s="177"/>
      <c r="Q41" s="177" t="s">
        <v>224</v>
      </c>
      <c r="R41" s="184"/>
      <c r="S41" s="184"/>
      <c r="T41" s="184" t="s">
        <v>35</v>
      </c>
      <c r="U41" s="184" t="s">
        <v>52</v>
      </c>
      <c r="V41" s="184"/>
      <c r="W41" s="184"/>
      <c r="X41" s="184"/>
      <c r="Y41" s="184"/>
      <c r="Z41" s="184"/>
      <c r="AA41" s="184"/>
      <c r="AB41" s="184"/>
      <c r="AC41" s="150" t="s">
        <v>644</v>
      </c>
      <c r="AD41" s="150" t="s">
        <v>243</v>
      </c>
      <c r="AE41" s="191"/>
    </row>
    <row r="42" ht="12.85" spans="1:31">
      <c r="A42" s="183"/>
      <c r="B42" s="172"/>
      <c r="C42" s="175" t="s">
        <v>765</v>
      </c>
      <c r="D42" s="175" t="s">
        <v>766</v>
      </c>
      <c r="E42" s="175" t="s">
        <v>767</v>
      </c>
      <c r="F42" s="176">
        <v>2</v>
      </c>
      <c r="G42" s="177">
        <v>2</v>
      </c>
      <c r="H42" s="176"/>
      <c r="I42" s="177"/>
      <c r="J42" s="177"/>
      <c r="K42" s="177"/>
      <c r="L42" s="177"/>
      <c r="M42" s="177"/>
      <c r="N42" s="177"/>
      <c r="O42" s="177"/>
      <c r="P42" s="177"/>
      <c r="Q42" s="177" t="s">
        <v>224</v>
      </c>
      <c r="R42" s="184"/>
      <c r="S42" s="184"/>
      <c r="T42" s="184"/>
      <c r="U42" s="184" t="s">
        <v>52</v>
      </c>
      <c r="V42" s="184"/>
      <c r="W42" s="184"/>
      <c r="X42" s="184" t="s">
        <v>35</v>
      </c>
      <c r="Y42" s="184"/>
      <c r="Z42" s="184"/>
      <c r="AA42" s="184"/>
      <c r="AB42" s="184"/>
      <c r="AC42" s="150" t="s">
        <v>644</v>
      </c>
      <c r="AD42" s="150" t="s">
        <v>670</v>
      </c>
      <c r="AE42" s="191"/>
    </row>
    <row r="43" ht="12.85" spans="1:31">
      <c r="A43" s="183"/>
      <c r="B43" s="172"/>
      <c r="C43" s="175"/>
      <c r="D43" s="175" t="s">
        <v>768</v>
      </c>
      <c r="E43" s="175" t="s">
        <v>769</v>
      </c>
      <c r="F43" s="176">
        <v>2</v>
      </c>
      <c r="G43" s="177">
        <v>2</v>
      </c>
      <c r="H43" s="176"/>
      <c r="I43" s="177"/>
      <c r="J43" s="177"/>
      <c r="K43" s="177"/>
      <c r="L43" s="177"/>
      <c r="M43" s="177"/>
      <c r="N43" s="177"/>
      <c r="O43" s="177"/>
      <c r="P43" s="177"/>
      <c r="Q43" s="177" t="s">
        <v>224</v>
      </c>
      <c r="R43" s="184"/>
      <c r="S43" s="184"/>
      <c r="T43" s="184"/>
      <c r="U43" s="184" t="s">
        <v>35</v>
      </c>
      <c r="V43" s="184"/>
      <c r="W43" s="184" t="s">
        <v>52</v>
      </c>
      <c r="X43" s="184" t="s">
        <v>52</v>
      </c>
      <c r="Y43" s="184"/>
      <c r="Z43" s="184"/>
      <c r="AA43" s="184"/>
      <c r="AB43" s="184"/>
      <c r="AC43" s="150" t="s">
        <v>644</v>
      </c>
      <c r="AD43" s="150" t="s">
        <v>286</v>
      </c>
      <c r="AE43" s="191"/>
    </row>
    <row r="44" ht="24.85" spans="1:31">
      <c r="A44" s="183"/>
      <c r="B44" s="172"/>
      <c r="C44" s="175"/>
      <c r="D44" s="175" t="s">
        <v>770</v>
      </c>
      <c r="E44" s="175" t="s">
        <v>771</v>
      </c>
      <c r="F44" s="176">
        <v>2</v>
      </c>
      <c r="G44" s="177">
        <v>2</v>
      </c>
      <c r="H44" s="176"/>
      <c r="I44" s="177"/>
      <c r="J44" s="177"/>
      <c r="K44" s="177"/>
      <c r="L44" s="177"/>
      <c r="M44" s="177"/>
      <c r="N44" s="177"/>
      <c r="O44" s="177"/>
      <c r="P44" s="177"/>
      <c r="Q44" s="177" t="s">
        <v>224</v>
      </c>
      <c r="R44" s="184"/>
      <c r="S44" s="184"/>
      <c r="T44" s="184" t="s">
        <v>52</v>
      </c>
      <c r="U44" s="184" t="s">
        <v>52</v>
      </c>
      <c r="V44" s="184"/>
      <c r="W44" s="184"/>
      <c r="X44" s="184"/>
      <c r="Y44" s="184" t="s">
        <v>52</v>
      </c>
      <c r="Z44" s="184" t="s">
        <v>35</v>
      </c>
      <c r="AA44" s="184" t="s">
        <v>35</v>
      </c>
      <c r="AB44" s="184" t="s">
        <v>52</v>
      </c>
      <c r="AC44" s="150" t="s">
        <v>676</v>
      </c>
      <c r="AD44" s="150" t="s">
        <v>156</v>
      </c>
      <c r="AE44" s="191"/>
    </row>
    <row r="45" ht="12.85" spans="1:31">
      <c r="A45" s="183"/>
      <c r="B45" s="172"/>
      <c r="C45" s="175" t="s">
        <v>772</v>
      </c>
      <c r="D45" s="175" t="s">
        <v>773</v>
      </c>
      <c r="E45" s="175" t="s">
        <v>774</v>
      </c>
      <c r="F45" s="176">
        <v>2</v>
      </c>
      <c r="G45" s="177">
        <v>2</v>
      </c>
      <c r="H45" s="176"/>
      <c r="I45" s="177"/>
      <c r="J45" s="177"/>
      <c r="K45" s="177"/>
      <c r="L45" s="177"/>
      <c r="M45" s="177"/>
      <c r="N45" s="177"/>
      <c r="O45" s="177"/>
      <c r="P45" s="177"/>
      <c r="Q45" s="177" t="s">
        <v>224</v>
      </c>
      <c r="R45" s="184"/>
      <c r="S45" s="184"/>
      <c r="T45" s="184" t="s">
        <v>52</v>
      </c>
      <c r="U45" s="184" t="s">
        <v>35</v>
      </c>
      <c r="V45" s="184" t="s">
        <v>52</v>
      </c>
      <c r="W45" s="184"/>
      <c r="X45" s="184"/>
      <c r="Y45" s="184" t="s">
        <v>36</v>
      </c>
      <c r="Z45" s="184"/>
      <c r="AA45" s="184"/>
      <c r="AB45" s="184" t="s">
        <v>52</v>
      </c>
      <c r="AC45" s="150" t="s">
        <v>676</v>
      </c>
      <c r="AD45" s="150" t="s">
        <v>334</v>
      </c>
      <c r="AE45" s="191"/>
    </row>
    <row r="46" ht="12.85" spans="1:31">
      <c r="A46" s="183"/>
      <c r="B46" s="172"/>
      <c r="C46" s="175"/>
      <c r="D46" s="175" t="s">
        <v>775</v>
      </c>
      <c r="E46" s="175"/>
      <c r="F46" s="176">
        <v>2</v>
      </c>
      <c r="G46" s="177">
        <v>2</v>
      </c>
      <c r="H46" s="176"/>
      <c r="I46" s="177"/>
      <c r="J46" s="177"/>
      <c r="K46" s="177"/>
      <c r="L46" s="177"/>
      <c r="M46" s="177"/>
      <c r="N46" s="177"/>
      <c r="O46" s="177"/>
      <c r="P46" s="177"/>
      <c r="Q46" s="177" t="s">
        <v>224</v>
      </c>
      <c r="R46" s="184"/>
      <c r="S46" s="184" t="s">
        <v>52</v>
      </c>
      <c r="T46" s="184"/>
      <c r="U46" s="184" t="s">
        <v>35</v>
      </c>
      <c r="V46" s="184"/>
      <c r="W46" s="184"/>
      <c r="X46" s="184"/>
      <c r="Y46" s="184" t="s">
        <v>36</v>
      </c>
      <c r="Z46" s="184"/>
      <c r="AA46" s="184" t="s">
        <v>52</v>
      </c>
      <c r="AB46" s="184"/>
      <c r="AC46" s="150" t="s">
        <v>676</v>
      </c>
      <c r="AD46" s="150" t="s">
        <v>329</v>
      </c>
      <c r="AE46" s="191"/>
    </row>
    <row r="47" ht="12.85" spans="1:31">
      <c r="A47" s="183"/>
      <c r="B47" s="172"/>
      <c r="C47" s="175" t="s">
        <v>776</v>
      </c>
      <c r="D47" s="175" t="s">
        <v>777</v>
      </c>
      <c r="E47" s="175" t="s">
        <v>778</v>
      </c>
      <c r="F47" s="176">
        <v>2</v>
      </c>
      <c r="G47" s="177">
        <v>2</v>
      </c>
      <c r="H47" s="176"/>
      <c r="I47" s="177"/>
      <c r="J47" s="177"/>
      <c r="K47" s="177"/>
      <c r="L47" s="177"/>
      <c r="M47" s="177"/>
      <c r="N47" s="177"/>
      <c r="O47" s="177"/>
      <c r="P47" s="177"/>
      <c r="Q47" s="177" t="s">
        <v>224</v>
      </c>
      <c r="R47" s="184" t="s">
        <v>52</v>
      </c>
      <c r="S47" s="184" t="s">
        <v>52</v>
      </c>
      <c r="T47" s="184"/>
      <c r="U47" s="184" t="s">
        <v>35</v>
      </c>
      <c r="V47" s="184"/>
      <c r="W47" s="184"/>
      <c r="X47" s="184"/>
      <c r="Y47" s="184" t="s">
        <v>36</v>
      </c>
      <c r="Z47" s="184"/>
      <c r="AA47" s="184" t="s">
        <v>52</v>
      </c>
      <c r="AB47" s="184"/>
      <c r="AC47" s="150" t="s">
        <v>676</v>
      </c>
      <c r="AD47" s="150" t="s">
        <v>339</v>
      </c>
      <c r="AE47" s="191"/>
    </row>
    <row r="48" ht="12.85" spans="1:31">
      <c r="A48" s="183"/>
      <c r="B48" s="172"/>
      <c r="C48" s="175" t="s">
        <v>779</v>
      </c>
      <c r="D48" s="175" t="s">
        <v>780</v>
      </c>
      <c r="E48" s="175" t="s">
        <v>781</v>
      </c>
      <c r="F48" s="176">
        <v>2</v>
      </c>
      <c r="G48" s="177">
        <v>2</v>
      </c>
      <c r="H48" s="176"/>
      <c r="I48" s="177"/>
      <c r="J48" s="177"/>
      <c r="K48" s="177"/>
      <c r="L48" s="177"/>
      <c r="M48" s="177"/>
      <c r="N48" s="177"/>
      <c r="O48" s="177"/>
      <c r="P48" s="177"/>
      <c r="Q48" s="177" t="s">
        <v>224</v>
      </c>
      <c r="R48" s="184"/>
      <c r="S48" s="184"/>
      <c r="T48" s="184" t="s">
        <v>52</v>
      </c>
      <c r="U48" s="184" t="s">
        <v>52</v>
      </c>
      <c r="V48" s="184"/>
      <c r="W48" s="184"/>
      <c r="X48" s="184" t="s">
        <v>52</v>
      </c>
      <c r="Y48" s="184"/>
      <c r="Z48" s="184" t="s">
        <v>52</v>
      </c>
      <c r="AA48" s="184"/>
      <c r="AB48" s="184"/>
      <c r="AC48" s="150" t="s">
        <v>694</v>
      </c>
      <c r="AD48" s="150" t="s">
        <v>175</v>
      </c>
      <c r="AE48" s="191"/>
    </row>
    <row r="49" ht="25.3" spans="1:31">
      <c r="A49" s="183"/>
      <c r="B49" s="172"/>
      <c r="C49" s="175" t="s">
        <v>782</v>
      </c>
      <c r="D49" s="175" t="s">
        <v>783</v>
      </c>
      <c r="E49" s="175" t="s">
        <v>784</v>
      </c>
      <c r="F49" s="176">
        <v>2</v>
      </c>
      <c r="G49" s="177">
        <v>2</v>
      </c>
      <c r="H49" s="176"/>
      <c r="I49" s="177"/>
      <c r="J49" s="177"/>
      <c r="K49" s="177"/>
      <c r="L49" s="177"/>
      <c r="M49" s="177"/>
      <c r="N49" s="177"/>
      <c r="O49" s="177"/>
      <c r="P49" s="177"/>
      <c r="Q49" s="177" t="s">
        <v>224</v>
      </c>
      <c r="R49" s="184"/>
      <c r="S49" s="184"/>
      <c r="T49" s="184" t="s">
        <v>52</v>
      </c>
      <c r="U49" s="184" t="s">
        <v>52</v>
      </c>
      <c r="V49" s="184"/>
      <c r="W49" s="184"/>
      <c r="X49" s="184" t="s">
        <v>52</v>
      </c>
      <c r="Y49" s="184"/>
      <c r="Z49" s="184"/>
      <c r="AA49" s="184"/>
      <c r="AB49" s="184"/>
      <c r="AC49" s="150" t="s">
        <v>694</v>
      </c>
      <c r="AD49" s="150" t="s">
        <v>162</v>
      </c>
      <c r="AE49" s="191"/>
    </row>
    <row r="50" ht="12.85" spans="1:31">
      <c r="A50" s="183"/>
      <c r="B50" s="172"/>
      <c r="C50" s="175" t="s">
        <v>785</v>
      </c>
      <c r="D50" s="175" t="s">
        <v>786</v>
      </c>
      <c r="E50" s="175" t="s">
        <v>787</v>
      </c>
      <c r="F50" s="176">
        <v>2</v>
      </c>
      <c r="G50" s="177">
        <v>2</v>
      </c>
      <c r="H50" s="176"/>
      <c r="I50" s="177"/>
      <c r="J50" s="177"/>
      <c r="K50" s="177"/>
      <c r="L50" s="177"/>
      <c r="M50" s="177"/>
      <c r="N50" s="177"/>
      <c r="O50" s="177"/>
      <c r="P50" s="177"/>
      <c r="Q50" s="177" t="s">
        <v>224</v>
      </c>
      <c r="R50" s="184"/>
      <c r="S50" s="184"/>
      <c r="T50" s="184"/>
      <c r="U50" s="184"/>
      <c r="V50" s="184"/>
      <c r="W50" s="184"/>
      <c r="X50" s="184" t="s">
        <v>35</v>
      </c>
      <c r="Y50" s="184" t="s">
        <v>52</v>
      </c>
      <c r="Z50" s="184"/>
      <c r="AA50" s="184" t="s">
        <v>52</v>
      </c>
      <c r="AB50" s="184" t="s">
        <v>35</v>
      </c>
      <c r="AC50" s="150" t="s">
        <v>694</v>
      </c>
      <c r="AD50" s="150" t="s">
        <v>695</v>
      </c>
      <c r="AE50" s="191"/>
    </row>
    <row r="51" ht="12.85" spans="1:31">
      <c r="A51" s="183"/>
      <c r="B51" s="172"/>
      <c r="C51" s="175" t="s">
        <v>788</v>
      </c>
      <c r="D51" s="175" t="s">
        <v>789</v>
      </c>
      <c r="E51" s="175" t="s">
        <v>790</v>
      </c>
      <c r="F51" s="176">
        <v>2</v>
      </c>
      <c r="G51" s="177">
        <v>2</v>
      </c>
      <c r="H51" s="176"/>
      <c r="I51" s="177"/>
      <c r="J51" s="177"/>
      <c r="K51" s="177"/>
      <c r="L51" s="177"/>
      <c r="M51" s="177"/>
      <c r="N51" s="177"/>
      <c r="O51" s="177"/>
      <c r="P51" s="177"/>
      <c r="Q51" s="177" t="s">
        <v>224</v>
      </c>
      <c r="R51" s="184"/>
      <c r="S51" s="184"/>
      <c r="T51" s="184" t="s">
        <v>52</v>
      </c>
      <c r="U51" s="184" t="s">
        <v>35</v>
      </c>
      <c r="V51" s="184"/>
      <c r="W51" s="184"/>
      <c r="X51" s="184"/>
      <c r="Y51" s="184"/>
      <c r="Z51" s="184"/>
      <c r="AA51" s="184"/>
      <c r="AB51" s="184"/>
      <c r="AC51" s="150" t="s">
        <v>694</v>
      </c>
      <c r="AD51" s="150" t="s">
        <v>161</v>
      </c>
      <c r="AE51" s="191"/>
    </row>
    <row r="52" ht="12.85" spans="1:31">
      <c r="A52" s="183"/>
      <c r="B52" s="172"/>
      <c r="C52" s="175" t="s">
        <v>791</v>
      </c>
      <c r="D52" s="175" t="s">
        <v>792</v>
      </c>
      <c r="E52" s="175" t="s">
        <v>793</v>
      </c>
      <c r="F52" s="176">
        <v>2</v>
      </c>
      <c r="G52" s="177">
        <v>2</v>
      </c>
      <c r="H52" s="176"/>
      <c r="I52" s="177"/>
      <c r="J52" s="177"/>
      <c r="K52" s="177"/>
      <c r="L52" s="177"/>
      <c r="M52" s="177"/>
      <c r="N52" s="177"/>
      <c r="O52" s="177"/>
      <c r="P52" s="177"/>
      <c r="Q52" s="177" t="s">
        <v>224</v>
      </c>
      <c r="R52" s="184"/>
      <c r="S52" s="184"/>
      <c r="T52" s="184" t="s">
        <v>52</v>
      </c>
      <c r="U52" s="184" t="s">
        <v>35</v>
      </c>
      <c r="V52" s="184"/>
      <c r="W52" s="184"/>
      <c r="X52" s="184"/>
      <c r="Y52" s="184"/>
      <c r="Z52" s="184"/>
      <c r="AA52" s="184"/>
      <c r="AB52" s="184"/>
      <c r="AC52" s="150" t="s">
        <v>694</v>
      </c>
      <c r="AD52" s="150" t="s">
        <v>405</v>
      </c>
      <c r="AE52" s="191"/>
    </row>
    <row r="53" ht="12.85" spans="1:31">
      <c r="A53" s="183"/>
      <c r="B53" s="172"/>
      <c r="C53" s="175" t="s">
        <v>794</v>
      </c>
      <c r="D53" s="175" t="s">
        <v>795</v>
      </c>
      <c r="E53" s="175" t="s">
        <v>796</v>
      </c>
      <c r="F53" s="176">
        <v>1</v>
      </c>
      <c r="G53" s="176">
        <v>1</v>
      </c>
      <c r="H53" s="176"/>
      <c r="I53" s="177"/>
      <c r="J53" s="177"/>
      <c r="K53" s="177"/>
      <c r="L53" s="177"/>
      <c r="M53" s="177"/>
      <c r="N53" s="177"/>
      <c r="O53" s="177"/>
      <c r="P53" s="177"/>
      <c r="Q53" s="177" t="s">
        <v>224</v>
      </c>
      <c r="R53" s="184"/>
      <c r="S53" s="184"/>
      <c r="T53" s="184"/>
      <c r="U53" s="184" t="s">
        <v>52</v>
      </c>
      <c r="V53" s="184"/>
      <c r="W53" s="184"/>
      <c r="X53" s="184"/>
      <c r="Y53" s="184"/>
      <c r="Z53" s="184" t="s">
        <v>36</v>
      </c>
      <c r="AA53" s="184" t="s">
        <v>35</v>
      </c>
      <c r="AB53" s="184"/>
      <c r="AC53" s="150" t="s">
        <v>705</v>
      </c>
      <c r="AD53" s="150" t="s">
        <v>706</v>
      </c>
      <c r="AE53" s="191"/>
    </row>
    <row r="54" ht="12.85" spans="1:31">
      <c r="A54" s="183"/>
      <c r="B54" s="172"/>
      <c r="C54" s="175" t="s">
        <v>797</v>
      </c>
      <c r="D54" s="175" t="s">
        <v>798</v>
      </c>
      <c r="E54" s="175" t="s">
        <v>799</v>
      </c>
      <c r="F54" s="176">
        <v>2</v>
      </c>
      <c r="G54" s="176">
        <v>2</v>
      </c>
      <c r="H54" s="176"/>
      <c r="I54" s="177"/>
      <c r="J54" s="177"/>
      <c r="K54" s="177"/>
      <c r="L54" s="177"/>
      <c r="M54" s="177"/>
      <c r="N54" s="177"/>
      <c r="O54" s="177"/>
      <c r="P54" s="177"/>
      <c r="Q54" s="177" t="s">
        <v>224</v>
      </c>
      <c r="R54" s="184"/>
      <c r="S54" s="184" t="s">
        <v>52</v>
      </c>
      <c r="T54" s="184"/>
      <c r="U54" s="184"/>
      <c r="V54" s="184"/>
      <c r="W54" s="184" t="s">
        <v>52</v>
      </c>
      <c r="X54" s="184" t="s">
        <v>35</v>
      </c>
      <c r="Y54" s="184"/>
      <c r="Z54" s="184"/>
      <c r="AA54" s="184"/>
      <c r="AB54" s="184"/>
      <c r="AC54" s="150" t="s">
        <v>705</v>
      </c>
      <c r="AD54" s="150" t="s">
        <v>800</v>
      </c>
      <c r="AE54" s="191"/>
    </row>
    <row r="55" ht="24.85" spans="1:31">
      <c r="A55" s="183"/>
      <c r="B55" s="172"/>
      <c r="C55" s="175" t="s">
        <v>801</v>
      </c>
      <c r="D55" s="175" t="s">
        <v>802</v>
      </c>
      <c r="E55" s="175" t="s">
        <v>803</v>
      </c>
      <c r="F55" s="176">
        <v>1</v>
      </c>
      <c r="G55" s="176"/>
      <c r="H55" s="176">
        <v>1</v>
      </c>
      <c r="I55" s="177"/>
      <c r="J55" s="177"/>
      <c r="K55" s="177"/>
      <c r="L55" s="177"/>
      <c r="M55" s="177"/>
      <c r="N55" s="177"/>
      <c r="O55" s="177"/>
      <c r="P55" s="177"/>
      <c r="Q55" s="177" t="s">
        <v>224</v>
      </c>
      <c r="R55" s="184"/>
      <c r="S55" s="184"/>
      <c r="T55" s="184"/>
      <c r="U55" s="184" t="s">
        <v>35</v>
      </c>
      <c r="V55" s="184"/>
      <c r="W55" s="184" t="s">
        <v>52</v>
      </c>
      <c r="X55" s="184" t="s">
        <v>52</v>
      </c>
      <c r="Y55" s="184"/>
      <c r="Z55" s="184"/>
      <c r="AA55" s="184"/>
      <c r="AB55" s="184"/>
      <c r="AC55" s="150" t="s">
        <v>723</v>
      </c>
      <c r="AD55" s="150" t="s">
        <v>804</v>
      </c>
      <c r="AE55" s="191"/>
    </row>
    <row r="56" ht="12.85" spans="1:31">
      <c r="A56" s="183"/>
      <c r="B56" s="172"/>
      <c r="C56" s="175" t="s">
        <v>805</v>
      </c>
      <c r="D56" s="175" t="s">
        <v>806</v>
      </c>
      <c r="E56" s="175" t="s">
        <v>807</v>
      </c>
      <c r="F56" s="176">
        <v>2</v>
      </c>
      <c r="G56" s="177">
        <v>2</v>
      </c>
      <c r="H56" s="176"/>
      <c r="I56" s="177"/>
      <c r="J56" s="177"/>
      <c r="K56" s="177"/>
      <c r="L56" s="177"/>
      <c r="M56" s="177"/>
      <c r="N56" s="177"/>
      <c r="O56" s="177"/>
      <c r="P56" s="177"/>
      <c r="Q56" s="177" t="s">
        <v>224</v>
      </c>
      <c r="R56" s="184" t="s">
        <v>52</v>
      </c>
      <c r="S56" s="184" t="s">
        <v>36</v>
      </c>
      <c r="T56" s="184"/>
      <c r="U56" s="184"/>
      <c r="V56" s="184"/>
      <c r="W56" s="184"/>
      <c r="X56" s="184" t="s">
        <v>52</v>
      </c>
      <c r="Y56" s="184"/>
      <c r="Z56" s="184" t="s">
        <v>35</v>
      </c>
      <c r="AA56" s="184" t="s">
        <v>35</v>
      </c>
      <c r="AB56" s="184" t="s">
        <v>52</v>
      </c>
      <c r="AC56" s="150" t="s">
        <v>723</v>
      </c>
      <c r="AD56" s="150" t="s">
        <v>808</v>
      </c>
      <c r="AE56" s="191"/>
    </row>
    <row r="57" ht="12.85" spans="1:31">
      <c r="A57" s="183"/>
      <c r="B57" s="172"/>
      <c r="C57" s="175" t="s">
        <v>809</v>
      </c>
      <c r="D57" s="175" t="s">
        <v>810</v>
      </c>
      <c r="E57" s="175" t="s">
        <v>811</v>
      </c>
      <c r="F57" s="176">
        <v>2</v>
      </c>
      <c r="G57" s="176">
        <v>2</v>
      </c>
      <c r="H57" s="176"/>
      <c r="I57" s="177"/>
      <c r="J57" s="177"/>
      <c r="K57" s="177"/>
      <c r="L57" s="177"/>
      <c r="M57" s="177"/>
      <c r="N57" s="177"/>
      <c r="O57" s="177"/>
      <c r="P57" s="177"/>
      <c r="Q57" s="177" t="s">
        <v>224</v>
      </c>
      <c r="R57" s="184"/>
      <c r="S57" s="184" t="s">
        <v>35</v>
      </c>
      <c r="T57" s="184"/>
      <c r="U57" s="184"/>
      <c r="V57" s="184"/>
      <c r="W57" s="184" t="s">
        <v>36</v>
      </c>
      <c r="X57" s="184" t="s">
        <v>52</v>
      </c>
      <c r="Y57" s="184"/>
      <c r="Z57" s="184"/>
      <c r="AA57" s="184" t="s">
        <v>52</v>
      </c>
      <c r="AB57" s="184"/>
      <c r="AC57" s="150" t="s">
        <v>723</v>
      </c>
      <c r="AD57" s="150" t="s">
        <v>724</v>
      </c>
      <c r="AE57" s="191"/>
    </row>
    <row r="58" ht="12.85" spans="1:31">
      <c r="A58" s="183"/>
      <c r="B58" s="172"/>
      <c r="C58" s="175" t="s">
        <v>812</v>
      </c>
      <c r="D58" s="175" t="s">
        <v>813</v>
      </c>
      <c r="E58" s="175" t="s">
        <v>814</v>
      </c>
      <c r="F58" s="176">
        <v>1</v>
      </c>
      <c r="G58" s="176">
        <v>1</v>
      </c>
      <c r="H58" s="176"/>
      <c r="I58" s="177"/>
      <c r="J58" s="177"/>
      <c r="K58" s="177"/>
      <c r="L58" s="177"/>
      <c r="M58" s="177"/>
      <c r="N58" s="177"/>
      <c r="O58" s="177"/>
      <c r="P58" s="177"/>
      <c r="Q58" s="177" t="s">
        <v>224</v>
      </c>
      <c r="R58" s="184"/>
      <c r="S58" s="184" t="s">
        <v>35</v>
      </c>
      <c r="T58" s="184"/>
      <c r="U58" s="184" t="s">
        <v>36</v>
      </c>
      <c r="V58" s="184"/>
      <c r="W58" s="184"/>
      <c r="X58" s="184"/>
      <c r="Y58" s="184" t="s">
        <v>52</v>
      </c>
      <c r="Z58" s="184" t="s">
        <v>52</v>
      </c>
      <c r="AA58" s="184"/>
      <c r="AB58" s="184" t="s">
        <v>52</v>
      </c>
      <c r="AC58" s="150" t="s">
        <v>723</v>
      </c>
      <c r="AD58" s="150" t="s">
        <v>724</v>
      </c>
      <c r="AE58" s="191"/>
    </row>
    <row r="59" ht="12.85" spans="1:31">
      <c r="A59" s="183"/>
      <c r="B59" s="172"/>
      <c r="C59" s="175"/>
      <c r="D59" s="175" t="s">
        <v>815</v>
      </c>
      <c r="E59" s="175" t="s">
        <v>816</v>
      </c>
      <c r="F59" s="176">
        <v>2</v>
      </c>
      <c r="G59" s="176">
        <v>2</v>
      </c>
      <c r="H59" s="176"/>
      <c r="I59" s="177"/>
      <c r="J59" s="177"/>
      <c r="K59" s="177"/>
      <c r="L59" s="177"/>
      <c r="M59" s="177"/>
      <c r="N59" s="177"/>
      <c r="O59" s="177"/>
      <c r="P59" s="177"/>
      <c r="Q59" s="177" t="s">
        <v>224</v>
      </c>
      <c r="R59" s="184"/>
      <c r="S59" s="184" t="s">
        <v>35</v>
      </c>
      <c r="T59" s="184"/>
      <c r="U59" s="184"/>
      <c r="V59" s="184"/>
      <c r="W59" s="184"/>
      <c r="X59" s="184" t="s">
        <v>52</v>
      </c>
      <c r="Y59" s="184"/>
      <c r="Z59" s="184"/>
      <c r="AA59" s="184" t="s">
        <v>52</v>
      </c>
      <c r="AB59" s="184"/>
      <c r="AC59" s="150" t="s">
        <v>723</v>
      </c>
      <c r="AD59" s="150" t="s">
        <v>724</v>
      </c>
      <c r="AE59" s="191"/>
    </row>
    <row r="60" ht="12.85" spans="1:31">
      <c r="A60" s="183"/>
      <c r="B60" s="172"/>
      <c r="C60" s="175" t="s">
        <v>283</v>
      </c>
      <c r="D60" s="175" t="s">
        <v>817</v>
      </c>
      <c r="E60" s="175" t="s">
        <v>818</v>
      </c>
      <c r="F60" s="184">
        <v>2</v>
      </c>
      <c r="G60" s="184">
        <v>2</v>
      </c>
      <c r="H60" s="184"/>
      <c r="I60" s="184"/>
      <c r="J60" s="184"/>
      <c r="K60" s="184"/>
      <c r="L60" s="184"/>
      <c r="M60" s="184"/>
      <c r="N60" s="184"/>
      <c r="O60" s="184"/>
      <c r="P60" s="184"/>
      <c r="Q60" s="188" t="s">
        <v>43</v>
      </c>
      <c r="R60" s="184"/>
      <c r="S60" s="184" t="s">
        <v>35</v>
      </c>
      <c r="T60" s="184" t="s">
        <v>52</v>
      </c>
      <c r="U60" s="184"/>
      <c r="V60" s="184"/>
      <c r="W60" s="184"/>
      <c r="X60" s="184"/>
      <c r="Y60" s="184"/>
      <c r="Z60" s="184"/>
      <c r="AA60" s="184" t="s">
        <v>36</v>
      </c>
      <c r="AB60" s="184"/>
      <c r="AC60" s="150" t="s">
        <v>723</v>
      </c>
      <c r="AD60" s="150" t="s">
        <v>819</v>
      </c>
      <c r="AE60" s="191"/>
    </row>
    <row r="61" ht="24.85" spans="1:31">
      <c r="A61" s="183"/>
      <c r="B61" s="172"/>
      <c r="C61" s="175" t="s">
        <v>820</v>
      </c>
      <c r="D61" s="175" t="s">
        <v>821</v>
      </c>
      <c r="E61" s="175" t="s">
        <v>822</v>
      </c>
      <c r="F61" s="176">
        <v>2</v>
      </c>
      <c r="G61" s="177">
        <v>2</v>
      </c>
      <c r="H61" s="176"/>
      <c r="I61" s="177"/>
      <c r="J61" s="177"/>
      <c r="K61" s="177"/>
      <c r="L61" s="177"/>
      <c r="M61" s="177"/>
      <c r="N61" s="177"/>
      <c r="O61" s="177"/>
      <c r="P61" s="177"/>
      <c r="Q61" s="177" t="s">
        <v>224</v>
      </c>
      <c r="R61" s="184"/>
      <c r="S61" s="184"/>
      <c r="T61" s="184" t="s">
        <v>52</v>
      </c>
      <c r="U61" s="184"/>
      <c r="V61" s="184"/>
      <c r="W61" s="184"/>
      <c r="X61" s="184"/>
      <c r="Y61" s="184"/>
      <c r="Z61" s="184" t="s">
        <v>35</v>
      </c>
      <c r="AA61" s="184"/>
      <c r="AB61" s="184"/>
      <c r="AC61" s="150" t="s">
        <v>723</v>
      </c>
      <c r="AD61" s="150" t="s">
        <v>823</v>
      </c>
      <c r="AE61" s="191"/>
    </row>
    <row r="62" ht="12.85" spans="1:31">
      <c r="A62" s="183"/>
      <c r="B62" s="172"/>
      <c r="C62" s="175" t="s">
        <v>824</v>
      </c>
      <c r="D62" s="175" t="s">
        <v>825</v>
      </c>
      <c r="E62" s="175" t="s">
        <v>826</v>
      </c>
      <c r="F62" s="176">
        <v>2</v>
      </c>
      <c r="G62" s="177">
        <v>2</v>
      </c>
      <c r="H62" s="177"/>
      <c r="I62" s="177"/>
      <c r="J62" s="177"/>
      <c r="K62" s="177"/>
      <c r="L62" s="177"/>
      <c r="M62" s="177"/>
      <c r="N62" s="177"/>
      <c r="O62" s="177"/>
      <c r="P62" s="177"/>
      <c r="Q62" s="177" t="s">
        <v>224</v>
      </c>
      <c r="R62" s="184" t="s">
        <v>52</v>
      </c>
      <c r="S62" s="184" t="s">
        <v>52</v>
      </c>
      <c r="T62" s="184"/>
      <c r="U62" s="184"/>
      <c r="V62" s="184"/>
      <c r="W62" s="184"/>
      <c r="X62" s="184" t="s">
        <v>35</v>
      </c>
      <c r="Y62" s="184"/>
      <c r="Z62" s="184"/>
      <c r="AA62" s="184"/>
      <c r="AB62" s="184" t="s">
        <v>52</v>
      </c>
      <c r="AC62" s="150" t="s">
        <v>723</v>
      </c>
      <c r="AD62" s="150" t="s">
        <v>827</v>
      </c>
      <c r="AE62" s="191"/>
    </row>
    <row r="63" ht="12.85" spans="1:31">
      <c r="A63" s="183"/>
      <c r="B63" s="172"/>
      <c r="C63" s="175" t="s">
        <v>828</v>
      </c>
      <c r="D63" s="175" t="s">
        <v>829</v>
      </c>
      <c r="E63" s="175" t="s">
        <v>830</v>
      </c>
      <c r="F63" s="176">
        <v>2</v>
      </c>
      <c r="G63" s="177">
        <v>2</v>
      </c>
      <c r="H63" s="177"/>
      <c r="I63" s="177"/>
      <c r="J63" s="177"/>
      <c r="K63" s="177"/>
      <c r="L63" s="177"/>
      <c r="M63" s="177"/>
      <c r="N63" s="177"/>
      <c r="O63" s="177"/>
      <c r="P63" s="177"/>
      <c r="Q63" s="177" t="s">
        <v>224</v>
      </c>
      <c r="R63" s="184"/>
      <c r="S63" s="184" t="s">
        <v>35</v>
      </c>
      <c r="T63" s="184"/>
      <c r="U63" s="184" t="s">
        <v>36</v>
      </c>
      <c r="V63" s="184"/>
      <c r="W63" s="184"/>
      <c r="X63" s="184" t="s">
        <v>52</v>
      </c>
      <c r="Y63" s="184"/>
      <c r="Z63" s="184"/>
      <c r="AA63" s="184"/>
      <c r="AB63" s="184" t="s">
        <v>52</v>
      </c>
      <c r="AC63" s="150" t="s">
        <v>723</v>
      </c>
      <c r="AD63" s="150" t="s">
        <v>831</v>
      </c>
      <c r="AE63" s="191"/>
    </row>
    <row r="64" ht="24.85" spans="1:31">
      <c r="A64" s="183"/>
      <c r="B64" s="172"/>
      <c r="C64" s="175" t="s">
        <v>832</v>
      </c>
      <c r="D64" s="175" t="s">
        <v>833</v>
      </c>
      <c r="E64" s="175" t="s">
        <v>834</v>
      </c>
      <c r="F64" s="176">
        <v>1</v>
      </c>
      <c r="G64" s="176">
        <v>1</v>
      </c>
      <c r="H64" s="176"/>
      <c r="I64" s="177"/>
      <c r="J64" s="177"/>
      <c r="K64" s="177"/>
      <c r="L64" s="177"/>
      <c r="M64" s="177"/>
      <c r="N64" s="177"/>
      <c r="O64" s="177"/>
      <c r="P64" s="177"/>
      <c r="Q64" s="177" t="s">
        <v>224</v>
      </c>
      <c r="R64" s="184"/>
      <c r="S64" s="184" t="s">
        <v>35</v>
      </c>
      <c r="T64" s="184"/>
      <c r="U64" s="184" t="s">
        <v>36</v>
      </c>
      <c r="V64" s="184"/>
      <c r="W64" s="184"/>
      <c r="X64" s="184"/>
      <c r="Y64" s="184" t="s">
        <v>52</v>
      </c>
      <c r="Z64" s="184" t="s">
        <v>52</v>
      </c>
      <c r="AA64" s="184"/>
      <c r="AB64" s="184" t="s">
        <v>52</v>
      </c>
      <c r="AC64" s="150" t="s">
        <v>723</v>
      </c>
      <c r="AD64" s="150" t="s">
        <v>835</v>
      </c>
      <c r="AE64" s="191"/>
    </row>
    <row r="65" ht="12.85" spans="1:31">
      <c r="A65" s="183"/>
      <c r="B65" s="172"/>
      <c r="C65" s="175" t="s">
        <v>836</v>
      </c>
      <c r="D65" s="175" t="s">
        <v>837</v>
      </c>
      <c r="E65" s="175" t="s">
        <v>838</v>
      </c>
      <c r="F65" s="176">
        <v>2</v>
      </c>
      <c r="G65" s="176">
        <v>2</v>
      </c>
      <c r="H65" s="176"/>
      <c r="I65" s="177"/>
      <c r="J65" s="177"/>
      <c r="K65" s="177"/>
      <c r="L65" s="177"/>
      <c r="M65" s="177"/>
      <c r="N65" s="177"/>
      <c r="O65" s="177"/>
      <c r="P65" s="177"/>
      <c r="Q65" s="177" t="s">
        <v>224</v>
      </c>
      <c r="R65" s="184"/>
      <c r="S65" s="184"/>
      <c r="T65" s="184"/>
      <c r="U65" s="184" t="s">
        <v>52</v>
      </c>
      <c r="V65" s="184"/>
      <c r="W65" s="184" t="s">
        <v>52</v>
      </c>
      <c r="X65" s="184" t="s">
        <v>35</v>
      </c>
      <c r="Y65" s="184"/>
      <c r="Z65" s="184"/>
      <c r="AA65" s="184" t="s">
        <v>52</v>
      </c>
      <c r="AB65" s="184" t="s">
        <v>36</v>
      </c>
      <c r="AC65" s="150" t="s">
        <v>723</v>
      </c>
      <c r="AD65" s="150" t="s">
        <v>835</v>
      </c>
      <c r="AE65" s="191"/>
    </row>
    <row r="66" ht="12.85" spans="1:31">
      <c r="A66" s="183"/>
      <c r="B66" s="172"/>
      <c r="C66" s="175"/>
      <c r="D66" s="195" t="s">
        <v>839</v>
      </c>
      <c r="E66" s="175" t="s">
        <v>840</v>
      </c>
      <c r="F66" s="176">
        <v>1</v>
      </c>
      <c r="G66" s="176">
        <v>1</v>
      </c>
      <c r="H66" s="176"/>
      <c r="I66" s="177"/>
      <c r="J66" s="177"/>
      <c r="K66" s="177"/>
      <c r="L66" s="177"/>
      <c r="M66" s="177"/>
      <c r="N66" s="177"/>
      <c r="O66" s="177"/>
      <c r="P66" s="177"/>
      <c r="Q66" s="177" t="s">
        <v>224</v>
      </c>
      <c r="R66" s="184"/>
      <c r="S66" s="184" t="s">
        <v>35</v>
      </c>
      <c r="T66" s="184"/>
      <c r="U66" s="184" t="s">
        <v>36</v>
      </c>
      <c r="V66" s="184"/>
      <c r="W66" s="184"/>
      <c r="X66" s="184"/>
      <c r="Y66" s="184" t="s">
        <v>52</v>
      </c>
      <c r="Z66" s="184" t="s">
        <v>52</v>
      </c>
      <c r="AA66" s="184"/>
      <c r="AB66" s="184" t="s">
        <v>52</v>
      </c>
      <c r="AC66" s="150" t="s">
        <v>723</v>
      </c>
      <c r="AD66" s="150" t="s">
        <v>841</v>
      </c>
      <c r="AE66" s="191"/>
    </row>
    <row r="67" ht="12.85" spans="1:31">
      <c r="A67" s="183"/>
      <c r="B67" s="172"/>
      <c r="C67" s="175" t="s">
        <v>842</v>
      </c>
      <c r="D67" s="175" t="s">
        <v>843</v>
      </c>
      <c r="E67" s="175" t="s">
        <v>844</v>
      </c>
      <c r="F67" s="176">
        <v>2</v>
      </c>
      <c r="G67" s="177">
        <v>2</v>
      </c>
      <c r="H67" s="176"/>
      <c r="I67" s="177"/>
      <c r="J67" s="177"/>
      <c r="K67" s="177"/>
      <c r="L67" s="177"/>
      <c r="M67" s="177"/>
      <c r="N67" s="177"/>
      <c r="O67" s="177"/>
      <c r="P67" s="177"/>
      <c r="Q67" s="177" t="s">
        <v>224</v>
      </c>
      <c r="R67" s="184" t="s">
        <v>35</v>
      </c>
      <c r="S67" s="184" t="s">
        <v>36</v>
      </c>
      <c r="T67" s="184"/>
      <c r="U67" s="184"/>
      <c r="V67" s="184"/>
      <c r="W67" s="184"/>
      <c r="X67" s="184" t="s">
        <v>52</v>
      </c>
      <c r="Y67" s="184"/>
      <c r="Z67" s="184"/>
      <c r="AA67" s="184" t="s">
        <v>52</v>
      </c>
      <c r="AB67" s="184"/>
      <c r="AC67" s="150" t="s">
        <v>723</v>
      </c>
      <c r="AD67" s="150" t="s">
        <v>845</v>
      </c>
      <c r="AE67" s="191"/>
    </row>
    <row r="68" ht="12.85" spans="1:31">
      <c r="A68" s="183"/>
      <c r="B68" s="172"/>
      <c r="C68" s="175" t="s">
        <v>846</v>
      </c>
      <c r="D68" s="175" t="s">
        <v>847</v>
      </c>
      <c r="E68" s="175" t="s">
        <v>848</v>
      </c>
      <c r="F68" s="176">
        <v>2</v>
      </c>
      <c r="G68" s="177">
        <v>2</v>
      </c>
      <c r="H68" s="177"/>
      <c r="I68" s="177"/>
      <c r="J68" s="177"/>
      <c r="K68" s="177"/>
      <c r="L68" s="177"/>
      <c r="M68" s="177"/>
      <c r="N68" s="177"/>
      <c r="O68" s="177"/>
      <c r="P68" s="177"/>
      <c r="Q68" s="177" t="s">
        <v>224</v>
      </c>
      <c r="R68" s="184"/>
      <c r="S68" s="184" t="s">
        <v>35</v>
      </c>
      <c r="T68" s="184"/>
      <c r="U68" s="184" t="s">
        <v>36</v>
      </c>
      <c r="V68" s="184"/>
      <c r="W68" s="184"/>
      <c r="X68" s="184" t="s">
        <v>52</v>
      </c>
      <c r="Y68" s="184"/>
      <c r="Z68" s="184"/>
      <c r="AA68" s="184" t="s">
        <v>52</v>
      </c>
      <c r="AB68" s="184"/>
      <c r="AC68" s="150" t="s">
        <v>723</v>
      </c>
      <c r="AD68" s="150" t="s">
        <v>849</v>
      </c>
      <c r="AE68" s="191"/>
    </row>
    <row r="69" ht="12.85" spans="1:31">
      <c r="A69" s="183"/>
      <c r="B69" s="172"/>
      <c r="C69" s="175" t="s">
        <v>850</v>
      </c>
      <c r="D69" s="175" t="s">
        <v>851</v>
      </c>
      <c r="E69" s="175" t="s">
        <v>852</v>
      </c>
      <c r="F69" s="176">
        <v>2</v>
      </c>
      <c r="G69" s="177">
        <v>2</v>
      </c>
      <c r="H69" s="176"/>
      <c r="I69" s="177"/>
      <c r="J69" s="177"/>
      <c r="K69" s="177"/>
      <c r="L69" s="177"/>
      <c r="M69" s="177"/>
      <c r="N69" s="177"/>
      <c r="O69" s="177"/>
      <c r="P69" s="177"/>
      <c r="Q69" s="177" t="s">
        <v>224</v>
      </c>
      <c r="R69" s="184" t="s">
        <v>52</v>
      </c>
      <c r="S69" s="184" t="s">
        <v>36</v>
      </c>
      <c r="T69" s="184"/>
      <c r="U69" s="184"/>
      <c r="V69" s="184"/>
      <c r="W69" s="184"/>
      <c r="X69" s="184" t="s">
        <v>52</v>
      </c>
      <c r="Y69" s="184"/>
      <c r="Z69" s="184" t="s">
        <v>35</v>
      </c>
      <c r="AA69" s="184" t="s">
        <v>35</v>
      </c>
      <c r="AB69" s="184" t="s">
        <v>52</v>
      </c>
      <c r="AC69" s="150" t="s">
        <v>723</v>
      </c>
      <c r="AD69" s="150" t="s">
        <v>853</v>
      </c>
      <c r="AE69" s="191"/>
    </row>
    <row r="70" ht="12.85" spans="1:31">
      <c r="A70" s="183"/>
      <c r="B70" s="172"/>
      <c r="C70" s="175" t="s">
        <v>854</v>
      </c>
      <c r="D70" s="175" t="s">
        <v>855</v>
      </c>
      <c r="E70" s="175" t="s">
        <v>856</v>
      </c>
      <c r="F70" s="176">
        <v>2</v>
      </c>
      <c r="G70" s="177">
        <v>2</v>
      </c>
      <c r="H70" s="176"/>
      <c r="I70" s="177"/>
      <c r="J70" s="177"/>
      <c r="K70" s="177"/>
      <c r="L70" s="177"/>
      <c r="M70" s="177"/>
      <c r="N70" s="177"/>
      <c r="O70" s="177"/>
      <c r="P70" s="177"/>
      <c r="Q70" s="177" t="s">
        <v>224</v>
      </c>
      <c r="R70" s="184" t="s">
        <v>52</v>
      </c>
      <c r="S70" s="184" t="s">
        <v>36</v>
      </c>
      <c r="T70" s="184"/>
      <c r="U70" s="184"/>
      <c r="V70" s="184"/>
      <c r="W70" s="184"/>
      <c r="X70" s="184" t="s">
        <v>52</v>
      </c>
      <c r="Y70" s="184"/>
      <c r="Z70" s="184" t="s">
        <v>35</v>
      </c>
      <c r="AA70" s="184" t="s">
        <v>35</v>
      </c>
      <c r="AB70" s="184" t="s">
        <v>52</v>
      </c>
      <c r="AC70" s="150" t="s">
        <v>723</v>
      </c>
      <c r="AD70" s="150" t="s">
        <v>853</v>
      </c>
      <c r="AE70" s="191"/>
    </row>
    <row r="71" ht="12.85" spans="1:31">
      <c r="A71" s="183"/>
      <c r="B71" s="172"/>
      <c r="C71" s="175" t="s">
        <v>857</v>
      </c>
      <c r="D71" s="175" t="s">
        <v>858</v>
      </c>
      <c r="E71" s="175" t="s">
        <v>859</v>
      </c>
      <c r="F71" s="176">
        <v>1</v>
      </c>
      <c r="G71" s="177">
        <v>1</v>
      </c>
      <c r="H71" s="176"/>
      <c r="I71" s="177"/>
      <c r="J71" s="177"/>
      <c r="K71" s="177"/>
      <c r="L71" s="177"/>
      <c r="M71" s="177"/>
      <c r="N71" s="177"/>
      <c r="O71" s="177"/>
      <c r="P71" s="177"/>
      <c r="Q71" s="177" t="s">
        <v>224</v>
      </c>
      <c r="R71" s="184"/>
      <c r="S71" s="184"/>
      <c r="T71" s="184"/>
      <c r="U71" s="184" t="s">
        <v>52</v>
      </c>
      <c r="V71" s="184"/>
      <c r="W71" s="184"/>
      <c r="X71" s="184"/>
      <c r="Y71" s="184"/>
      <c r="Z71" s="184" t="s">
        <v>36</v>
      </c>
      <c r="AA71" s="184" t="s">
        <v>35</v>
      </c>
      <c r="AB71" s="184"/>
      <c r="AC71" s="150" t="s">
        <v>723</v>
      </c>
      <c r="AD71" s="150" t="s">
        <v>187</v>
      </c>
      <c r="AE71" s="191"/>
    </row>
    <row r="72" ht="12.85" spans="1:31">
      <c r="A72" s="183"/>
      <c r="B72" s="172"/>
      <c r="C72" s="175"/>
      <c r="D72" s="175" t="s">
        <v>860</v>
      </c>
      <c r="E72" s="175" t="s">
        <v>861</v>
      </c>
      <c r="F72" s="176">
        <v>2</v>
      </c>
      <c r="G72" s="177">
        <v>2</v>
      </c>
      <c r="H72" s="176"/>
      <c r="I72" s="177"/>
      <c r="J72" s="177"/>
      <c r="K72" s="177"/>
      <c r="L72" s="177"/>
      <c r="M72" s="177"/>
      <c r="N72" s="177"/>
      <c r="O72" s="177"/>
      <c r="P72" s="177"/>
      <c r="Q72" s="177" t="s">
        <v>224</v>
      </c>
      <c r="R72" s="184"/>
      <c r="S72" s="184"/>
      <c r="T72" s="184" t="s">
        <v>35</v>
      </c>
      <c r="U72" s="184" t="s">
        <v>52</v>
      </c>
      <c r="V72" s="184" t="s">
        <v>35</v>
      </c>
      <c r="W72" s="184"/>
      <c r="X72" s="184"/>
      <c r="Y72" s="184" t="s">
        <v>36</v>
      </c>
      <c r="Z72" s="184" t="s">
        <v>52</v>
      </c>
      <c r="AA72" s="184" t="s">
        <v>52</v>
      </c>
      <c r="AB72" s="184" t="s">
        <v>36</v>
      </c>
      <c r="AC72" s="150" t="s">
        <v>741</v>
      </c>
      <c r="AD72" s="150" t="s">
        <v>475</v>
      </c>
      <c r="AE72" s="191"/>
    </row>
    <row r="73" ht="12.85" spans="1:31">
      <c r="A73" s="183"/>
      <c r="B73" s="172"/>
      <c r="C73" s="175" t="s">
        <v>862</v>
      </c>
      <c r="D73" s="175" t="s">
        <v>863</v>
      </c>
      <c r="E73" s="175" t="s">
        <v>864</v>
      </c>
      <c r="F73" s="176">
        <v>2</v>
      </c>
      <c r="G73" s="177">
        <v>2</v>
      </c>
      <c r="H73" s="177"/>
      <c r="I73" s="177"/>
      <c r="J73" s="177"/>
      <c r="K73" s="177"/>
      <c r="L73" s="177"/>
      <c r="M73" s="177"/>
      <c r="N73" s="177"/>
      <c r="O73" s="177"/>
      <c r="P73" s="177"/>
      <c r="Q73" s="177" t="s">
        <v>224</v>
      </c>
      <c r="R73" s="184"/>
      <c r="S73" s="184"/>
      <c r="T73" s="184"/>
      <c r="U73" s="184" t="s">
        <v>35</v>
      </c>
      <c r="V73" s="184"/>
      <c r="W73" s="184"/>
      <c r="X73" s="184" t="s">
        <v>52</v>
      </c>
      <c r="Y73" s="184"/>
      <c r="Z73" s="184"/>
      <c r="AA73" s="184"/>
      <c r="AB73" s="184" t="s">
        <v>52</v>
      </c>
      <c r="AC73" s="150" t="s">
        <v>741</v>
      </c>
      <c r="AD73" s="150" t="s">
        <v>454</v>
      </c>
      <c r="AE73" s="191"/>
    </row>
    <row r="74" ht="12.85" spans="1:31">
      <c r="A74" s="183"/>
      <c r="B74" s="172"/>
      <c r="C74" s="175"/>
      <c r="D74" s="175" t="s">
        <v>865</v>
      </c>
      <c r="E74" s="175" t="s">
        <v>866</v>
      </c>
      <c r="F74" s="176">
        <v>2</v>
      </c>
      <c r="G74" s="177">
        <v>2</v>
      </c>
      <c r="H74" s="176"/>
      <c r="I74" s="177"/>
      <c r="J74" s="177"/>
      <c r="K74" s="177"/>
      <c r="L74" s="177"/>
      <c r="M74" s="177"/>
      <c r="N74" s="177"/>
      <c r="O74" s="177"/>
      <c r="P74" s="177"/>
      <c r="Q74" s="177" t="s">
        <v>224</v>
      </c>
      <c r="R74" s="184"/>
      <c r="S74" s="184"/>
      <c r="T74" s="184" t="s">
        <v>35</v>
      </c>
      <c r="U74" s="184" t="s">
        <v>52</v>
      </c>
      <c r="V74" s="184" t="s">
        <v>35</v>
      </c>
      <c r="W74" s="184"/>
      <c r="X74" s="184"/>
      <c r="Y74" s="184" t="s">
        <v>52</v>
      </c>
      <c r="Z74" s="184"/>
      <c r="AA74" s="184"/>
      <c r="AB74" s="184" t="s">
        <v>52</v>
      </c>
      <c r="AC74" s="150" t="s">
        <v>741</v>
      </c>
      <c r="AD74" s="150" t="s">
        <v>467</v>
      </c>
      <c r="AE74" s="191"/>
    </row>
    <row r="75" ht="12.85" spans="1:31">
      <c r="A75" s="183"/>
      <c r="B75" s="172"/>
      <c r="C75" s="175"/>
      <c r="D75" s="175" t="s">
        <v>867</v>
      </c>
      <c r="E75" s="175" t="s">
        <v>868</v>
      </c>
      <c r="F75" s="176">
        <v>2</v>
      </c>
      <c r="G75" s="177">
        <v>2</v>
      </c>
      <c r="H75" s="176"/>
      <c r="I75" s="177"/>
      <c r="J75" s="177"/>
      <c r="K75" s="177"/>
      <c r="L75" s="177"/>
      <c r="M75" s="177"/>
      <c r="N75" s="177"/>
      <c r="O75" s="177"/>
      <c r="P75" s="177"/>
      <c r="Q75" s="177" t="s">
        <v>224</v>
      </c>
      <c r="R75" s="184"/>
      <c r="S75" s="184"/>
      <c r="T75" s="184" t="s">
        <v>52</v>
      </c>
      <c r="U75" s="184" t="s">
        <v>35</v>
      </c>
      <c r="V75" s="184" t="s">
        <v>35</v>
      </c>
      <c r="W75" s="184"/>
      <c r="X75" s="184"/>
      <c r="Y75" s="184" t="s">
        <v>52</v>
      </c>
      <c r="Z75" s="184"/>
      <c r="AA75" s="184"/>
      <c r="AB75" s="184" t="s">
        <v>36</v>
      </c>
      <c r="AC75" s="150" t="s">
        <v>741</v>
      </c>
      <c r="AD75" s="150" t="s">
        <v>132</v>
      </c>
      <c r="AE75" s="191"/>
    </row>
    <row r="76" ht="12.85" spans="1:31">
      <c r="A76" s="183"/>
      <c r="B76" s="172"/>
      <c r="C76" s="196" t="s">
        <v>869</v>
      </c>
      <c r="D76" s="195" t="s">
        <v>870</v>
      </c>
      <c r="E76" s="175" t="s">
        <v>871</v>
      </c>
      <c r="F76" s="176">
        <v>2</v>
      </c>
      <c r="G76" s="177">
        <v>2</v>
      </c>
      <c r="H76" s="176"/>
      <c r="I76" s="177"/>
      <c r="J76" s="177"/>
      <c r="K76" s="177"/>
      <c r="L76" s="177"/>
      <c r="M76" s="177"/>
      <c r="N76" s="177"/>
      <c r="O76" s="177"/>
      <c r="P76" s="177"/>
      <c r="Q76" s="177" t="s">
        <v>224</v>
      </c>
      <c r="R76" s="184"/>
      <c r="S76" s="184"/>
      <c r="T76" s="184" t="s">
        <v>35</v>
      </c>
      <c r="U76" s="184" t="s">
        <v>52</v>
      </c>
      <c r="V76" s="184" t="s">
        <v>35</v>
      </c>
      <c r="W76" s="184"/>
      <c r="X76" s="184"/>
      <c r="Y76" s="184" t="s">
        <v>52</v>
      </c>
      <c r="Z76" s="184"/>
      <c r="AA76" s="184"/>
      <c r="AB76" s="184" t="s">
        <v>52</v>
      </c>
      <c r="AC76" s="150" t="s">
        <v>741</v>
      </c>
      <c r="AD76" s="150" t="s">
        <v>872</v>
      </c>
      <c r="AE76" s="191" t="s">
        <v>747</v>
      </c>
    </row>
    <row r="77" ht="24.85" spans="1:31">
      <c r="A77" s="183"/>
      <c r="B77" s="172"/>
      <c r="C77" s="175" t="s">
        <v>873</v>
      </c>
      <c r="D77" s="175" t="s">
        <v>874</v>
      </c>
      <c r="E77" s="175" t="s">
        <v>875</v>
      </c>
      <c r="F77" s="176">
        <v>2</v>
      </c>
      <c r="G77" s="177">
        <v>2</v>
      </c>
      <c r="H77" s="176"/>
      <c r="I77" s="177"/>
      <c r="J77" s="177"/>
      <c r="K77" s="177"/>
      <c r="L77" s="177"/>
      <c r="M77" s="177"/>
      <c r="N77" s="177"/>
      <c r="O77" s="177"/>
      <c r="P77" s="177"/>
      <c r="Q77" s="177" t="s">
        <v>224</v>
      </c>
      <c r="R77" s="184"/>
      <c r="S77" s="184" t="s">
        <v>52</v>
      </c>
      <c r="T77" s="184"/>
      <c r="U77" s="184"/>
      <c r="V77" s="184"/>
      <c r="W77" s="184" t="s">
        <v>52</v>
      </c>
      <c r="X77" s="184" t="s">
        <v>52</v>
      </c>
      <c r="Y77" s="184"/>
      <c r="Z77" s="184" t="s">
        <v>35</v>
      </c>
      <c r="AA77" s="184"/>
      <c r="AB77" s="184"/>
      <c r="AC77" s="150" t="s">
        <v>745</v>
      </c>
      <c r="AD77" s="150" t="s">
        <v>876</v>
      </c>
      <c r="AE77" s="191" t="s">
        <v>747</v>
      </c>
    </row>
    <row r="78" ht="24.85" spans="1:31">
      <c r="A78" s="183"/>
      <c r="B78" s="172"/>
      <c r="C78" s="175" t="s">
        <v>877</v>
      </c>
      <c r="D78" s="175" t="s">
        <v>878</v>
      </c>
      <c r="E78" s="175" t="s">
        <v>879</v>
      </c>
      <c r="F78" s="176">
        <v>2</v>
      </c>
      <c r="G78" s="177">
        <v>2</v>
      </c>
      <c r="H78" s="177"/>
      <c r="I78" s="177"/>
      <c r="J78" s="177"/>
      <c r="K78" s="177"/>
      <c r="L78" s="177"/>
      <c r="M78" s="177"/>
      <c r="N78" s="177"/>
      <c r="O78" s="177"/>
      <c r="P78" s="177"/>
      <c r="Q78" s="177" t="s">
        <v>224</v>
      </c>
      <c r="R78" s="184"/>
      <c r="S78" s="184"/>
      <c r="T78" s="184"/>
      <c r="U78" s="184" t="s">
        <v>35</v>
      </c>
      <c r="V78" s="184"/>
      <c r="W78" s="184"/>
      <c r="X78" s="184" t="s">
        <v>36</v>
      </c>
      <c r="Y78" s="184"/>
      <c r="Z78" s="184" t="s">
        <v>36</v>
      </c>
      <c r="AA78" s="184" t="s">
        <v>52</v>
      </c>
      <c r="AB78" s="184" t="s">
        <v>52</v>
      </c>
      <c r="AC78" s="150" t="s">
        <v>745</v>
      </c>
      <c r="AD78" s="150" t="s">
        <v>880</v>
      </c>
      <c r="AE78" s="191" t="s">
        <v>747</v>
      </c>
    </row>
    <row r="79" ht="24.85" spans="1:31">
      <c r="A79" s="183"/>
      <c r="B79" s="172"/>
      <c r="C79" s="175" t="s">
        <v>881</v>
      </c>
      <c r="D79" s="175" t="s">
        <v>882</v>
      </c>
      <c r="E79" s="175" t="s">
        <v>883</v>
      </c>
      <c r="F79" s="176">
        <v>2</v>
      </c>
      <c r="G79" s="177">
        <v>2</v>
      </c>
      <c r="H79" s="176"/>
      <c r="I79" s="177"/>
      <c r="J79" s="177"/>
      <c r="K79" s="177"/>
      <c r="L79" s="177"/>
      <c r="M79" s="177"/>
      <c r="N79" s="177"/>
      <c r="O79" s="177"/>
      <c r="P79" s="177"/>
      <c r="Q79" s="177" t="s">
        <v>224</v>
      </c>
      <c r="R79" s="184"/>
      <c r="S79" s="184" t="s">
        <v>52</v>
      </c>
      <c r="T79" s="184"/>
      <c r="U79" s="184"/>
      <c r="V79" s="184"/>
      <c r="W79" s="184" t="s">
        <v>52</v>
      </c>
      <c r="X79" s="184" t="s">
        <v>52</v>
      </c>
      <c r="Y79" s="184"/>
      <c r="Z79" s="184" t="s">
        <v>35</v>
      </c>
      <c r="AA79" s="184"/>
      <c r="AB79" s="184"/>
      <c r="AC79" s="150" t="s">
        <v>745</v>
      </c>
      <c r="AD79" s="150" t="s">
        <v>884</v>
      </c>
      <c r="AE79" s="191" t="s">
        <v>747</v>
      </c>
    </row>
    <row r="80" ht="12.85" spans="1:31">
      <c r="A80" s="183"/>
      <c r="B80" s="172"/>
      <c r="C80" s="175" t="s">
        <v>885</v>
      </c>
      <c r="D80" s="175" t="s">
        <v>886</v>
      </c>
      <c r="E80" s="175" t="s">
        <v>887</v>
      </c>
      <c r="F80" s="176">
        <v>2</v>
      </c>
      <c r="G80" s="177">
        <v>2</v>
      </c>
      <c r="H80" s="176"/>
      <c r="I80" s="177"/>
      <c r="J80" s="177"/>
      <c r="K80" s="177"/>
      <c r="L80" s="177"/>
      <c r="M80" s="177"/>
      <c r="N80" s="177"/>
      <c r="O80" s="177"/>
      <c r="P80" s="177"/>
      <c r="Q80" s="177" t="s">
        <v>224</v>
      </c>
      <c r="R80" s="184"/>
      <c r="S80" s="184" t="s">
        <v>52</v>
      </c>
      <c r="T80" s="184"/>
      <c r="U80" s="184"/>
      <c r="V80" s="184"/>
      <c r="W80" s="184" t="s">
        <v>52</v>
      </c>
      <c r="X80" s="184" t="s">
        <v>52</v>
      </c>
      <c r="Y80" s="184"/>
      <c r="Z80" s="184" t="s">
        <v>35</v>
      </c>
      <c r="AA80" s="184"/>
      <c r="AB80" s="184"/>
      <c r="AC80" s="150" t="s">
        <v>745</v>
      </c>
      <c r="AD80" s="150" t="s">
        <v>888</v>
      </c>
      <c r="AE80" s="191" t="s">
        <v>747</v>
      </c>
    </row>
    <row r="81" ht="24.85" spans="1:31">
      <c r="A81" s="183"/>
      <c r="B81" s="172"/>
      <c r="C81" s="175" t="s">
        <v>889</v>
      </c>
      <c r="D81" s="175" t="s">
        <v>890</v>
      </c>
      <c r="E81" s="175" t="s">
        <v>891</v>
      </c>
      <c r="F81" s="176">
        <v>1</v>
      </c>
      <c r="G81" s="177">
        <v>1</v>
      </c>
      <c r="H81" s="176"/>
      <c r="I81" s="177"/>
      <c r="J81" s="177"/>
      <c r="K81" s="177"/>
      <c r="L81" s="177"/>
      <c r="M81" s="177"/>
      <c r="N81" s="177"/>
      <c r="O81" s="177"/>
      <c r="P81" s="177"/>
      <c r="Q81" s="177" t="s">
        <v>224</v>
      </c>
      <c r="R81" s="184"/>
      <c r="S81" s="184" t="s">
        <v>52</v>
      </c>
      <c r="T81" s="184"/>
      <c r="U81" s="184"/>
      <c r="V81" s="184"/>
      <c r="W81" s="184" t="s">
        <v>52</v>
      </c>
      <c r="X81" s="184" t="s">
        <v>35</v>
      </c>
      <c r="Y81" s="184"/>
      <c r="Z81" s="184"/>
      <c r="AA81" s="184" t="s">
        <v>52</v>
      </c>
      <c r="AB81" s="184"/>
      <c r="AC81" s="150" t="s">
        <v>745</v>
      </c>
      <c r="AD81" s="150" t="s">
        <v>892</v>
      </c>
      <c r="AE81" s="191" t="s">
        <v>893</v>
      </c>
    </row>
    <row r="82" ht="25.3" spans="1:31">
      <c r="A82" s="183"/>
      <c r="B82" s="186"/>
      <c r="C82" s="175" t="s">
        <v>894</v>
      </c>
      <c r="D82" s="175" t="s">
        <v>895</v>
      </c>
      <c r="E82" s="175" t="s">
        <v>896</v>
      </c>
      <c r="F82" s="176">
        <v>1</v>
      </c>
      <c r="G82" s="177">
        <v>1</v>
      </c>
      <c r="H82" s="176"/>
      <c r="I82" s="177"/>
      <c r="J82" s="177"/>
      <c r="K82" s="177"/>
      <c r="L82" s="177"/>
      <c r="M82" s="177"/>
      <c r="N82" s="177"/>
      <c r="O82" s="177"/>
      <c r="P82" s="177"/>
      <c r="Q82" s="177" t="s">
        <v>224</v>
      </c>
      <c r="R82" s="184"/>
      <c r="S82" s="184" t="s">
        <v>52</v>
      </c>
      <c r="T82" s="184"/>
      <c r="U82" s="184"/>
      <c r="V82" s="184"/>
      <c r="W82" s="184" t="s">
        <v>52</v>
      </c>
      <c r="X82" s="184" t="s">
        <v>35</v>
      </c>
      <c r="Y82" s="184"/>
      <c r="Z82" s="184"/>
      <c r="AA82" s="184" t="s">
        <v>52</v>
      </c>
      <c r="AB82" s="184"/>
      <c r="AC82" s="150" t="s">
        <v>745</v>
      </c>
      <c r="AD82" s="150" t="s">
        <v>897</v>
      </c>
      <c r="AE82" s="191" t="s">
        <v>893</v>
      </c>
    </row>
    <row r="83" ht="12.85" spans="1:31">
      <c r="A83" s="197"/>
      <c r="B83" s="186" t="s">
        <v>97</v>
      </c>
      <c r="C83" s="198"/>
      <c r="D83" s="186"/>
      <c r="E83" s="199"/>
      <c r="F83" s="200">
        <v>5</v>
      </c>
      <c r="G83" s="182"/>
      <c r="H83" s="182"/>
      <c r="I83" s="200"/>
      <c r="J83" s="200"/>
      <c r="K83" s="200"/>
      <c r="L83" s="200"/>
      <c r="M83" s="200"/>
      <c r="N83" s="200"/>
      <c r="O83" s="200"/>
      <c r="P83" s="200"/>
      <c r="Q83" s="201"/>
      <c r="R83" s="202"/>
      <c r="S83" s="202"/>
      <c r="T83" s="202"/>
      <c r="U83" s="202"/>
      <c r="V83" s="202"/>
      <c r="W83" s="202"/>
      <c r="X83" s="202"/>
      <c r="Y83" s="202"/>
      <c r="Z83" s="202"/>
      <c r="AA83" s="202"/>
      <c r="AB83" s="202"/>
      <c r="AC83" s="150"/>
      <c r="AD83" s="150"/>
      <c r="AE83" s="150"/>
    </row>
  </sheetData>
  <sortState ref="C35:AE81">
    <sortCondition ref="AC35:AC81" customList="小学语文教育系,小学数学教育系,小学英语教育系,心理学系,教育理论教学与研究部,教育技术教学与研究部,教务办"/>
    <sortCondition ref="AD35:AD81"/>
  </sortState>
  <mergeCells count="22">
    <mergeCell ref="A1:Q1"/>
    <mergeCell ref="R1:AB1"/>
    <mergeCell ref="AC1:AD1"/>
    <mergeCell ref="A2:Q2"/>
    <mergeCell ref="F3:H3"/>
    <mergeCell ref="I3:P3"/>
    <mergeCell ref="R3:S3"/>
    <mergeCell ref="T3:V3"/>
    <mergeCell ref="W3:X3"/>
    <mergeCell ref="Y3:AB3"/>
    <mergeCell ref="A5:A34"/>
    <mergeCell ref="A35:A83"/>
    <mergeCell ref="B5:B33"/>
    <mergeCell ref="B35:B81"/>
    <mergeCell ref="C3:C4"/>
    <mergeCell ref="D3:D4"/>
    <mergeCell ref="E3:E4"/>
    <mergeCell ref="Q3:Q4"/>
    <mergeCell ref="AC3:AC4"/>
    <mergeCell ref="AD3:AD4"/>
    <mergeCell ref="AE3:AE4"/>
    <mergeCell ref="A3:B4"/>
  </mergeCells>
  <dataValidations count="2">
    <dataValidation type="list" allowBlank="1" showInputMessage="1" showErrorMessage="1" sqref="AC5:AC34 AC36:AC55 AC66:AC82">
      <formula1>"小学数学教育系,小学语文教育系,小学英语教育系,心理学系,教育理论教学与研究部,教育技术教学与研究部,教务办"</formula1>
    </dataValidation>
    <dataValidation type="list" allowBlank="1" showInputMessage="1" showErrorMessage="1" sqref="AC56:AC65">
      <formula1>"小学数学教育系,小学语文教育系,小学英语教育系,心理学系,教育理论教学与研究部,教育技术教学与研究部"</formula1>
    </dataValidation>
  </dataValidations>
  <printOptions horizontalCentered="1"/>
  <pageMargins left="0.590551181102362" right="0.590551181102362" top="0.984251968503937" bottom="0.78740157480315" header="0.15748031496063" footer="0"/>
  <pageSetup paperSize="9" orientation="landscape"/>
  <headerFooter alignWithMargins="0" scaleWithDoc="0">
    <oddHeader>&amp;C&amp;"宋体"&amp;12    </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46"/>
  <sheetViews>
    <sheetView topLeftCell="A13" workbookViewId="0">
      <selection activeCell="P49" sqref="P49"/>
    </sheetView>
  </sheetViews>
  <sheetFormatPr defaultColWidth="9" defaultRowHeight="12.4"/>
  <cols>
    <col min="1" max="1" width="20.375" style="36" customWidth="1"/>
    <col min="2" max="2" width="9.625" style="36" customWidth="1"/>
    <col min="3" max="11" width="5.625" style="36" customWidth="1"/>
    <col min="12" max="16384" width="9" style="36"/>
  </cols>
  <sheetData>
    <row r="1" s="142" customFormat="1" ht="30" customHeight="1" spans="1:11">
      <c r="A1" s="145" t="s">
        <v>898</v>
      </c>
      <c r="B1" s="145"/>
      <c r="C1" s="145"/>
      <c r="D1" s="145"/>
      <c r="E1" s="145"/>
      <c r="F1" s="145"/>
      <c r="G1" s="145"/>
      <c r="H1" s="145"/>
      <c r="I1" s="145"/>
      <c r="J1" s="145"/>
      <c r="K1" s="145"/>
    </row>
    <row r="2" ht="18" customHeight="1" spans="1:11">
      <c r="A2" s="146" t="s">
        <v>235</v>
      </c>
      <c r="B2" s="146" t="s">
        <v>899</v>
      </c>
      <c r="C2" s="147" t="s">
        <v>900</v>
      </c>
      <c r="D2" s="147" t="s">
        <v>8</v>
      </c>
      <c r="E2" s="147"/>
      <c r="F2" s="147"/>
      <c r="G2" s="147"/>
      <c r="H2" s="147"/>
      <c r="I2" s="147"/>
      <c r="J2" s="147"/>
      <c r="K2" s="147"/>
    </row>
    <row r="3" ht="18" customHeight="1" spans="1:11">
      <c r="A3" s="148"/>
      <c r="B3" s="148"/>
      <c r="C3" s="147"/>
      <c r="D3" s="149">
        <v>1</v>
      </c>
      <c r="E3" s="149">
        <v>2</v>
      </c>
      <c r="F3" s="149">
        <v>3</v>
      </c>
      <c r="G3" s="149">
        <v>4</v>
      </c>
      <c r="H3" s="149">
        <v>5</v>
      </c>
      <c r="I3" s="149">
        <v>6</v>
      </c>
      <c r="J3" s="149">
        <v>7</v>
      </c>
      <c r="K3" s="149">
        <v>8</v>
      </c>
    </row>
    <row r="4" ht="18" customHeight="1" spans="1:11">
      <c r="A4" s="150" t="s">
        <v>901</v>
      </c>
      <c r="B4" s="151" t="s">
        <v>902</v>
      </c>
      <c r="C4" s="152">
        <f>SUM(D4:K4)</f>
        <v>36</v>
      </c>
      <c r="D4" s="152">
        <v>14</v>
      </c>
      <c r="E4" s="152">
        <v>8</v>
      </c>
      <c r="F4" s="152">
        <v>5</v>
      </c>
      <c r="G4" s="152">
        <v>7</v>
      </c>
      <c r="H4" s="152">
        <v>1</v>
      </c>
      <c r="I4" s="152">
        <v>0</v>
      </c>
      <c r="J4" s="152">
        <v>1</v>
      </c>
      <c r="K4" s="152">
        <v>0</v>
      </c>
    </row>
    <row r="5" ht="18" customHeight="1" spans="1:11">
      <c r="A5" s="150"/>
      <c r="B5" s="151" t="s">
        <v>96</v>
      </c>
      <c r="C5" s="152">
        <v>5</v>
      </c>
      <c r="D5" s="153" t="s">
        <v>903</v>
      </c>
      <c r="E5" s="154"/>
      <c r="F5" s="154"/>
      <c r="G5" s="154"/>
      <c r="H5" s="154"/>
      <c r="I5" s="154"/>
      <c r="J5" s="154"/>
      <c r="K5" s="164"/>
    </row>
    <row r="6" ht="18" customHeight="1" spans="1:11">
      <c r="A6" s="155" t="s">
        <v>904</v>
      </c>
      <c r="B6" s="151" t="s">
        <v>902</v>
      </c>
      <c r="C6" s="152">
        <f>SUM(D6:K6)</f>
        <v>5</v>
      </c>
      <c r="D6" s="152">
        <v>0</v>
      </c>
      <c r="E6" s="152">
        <v>1</v>
      </c>
      <c r="F6" s="152">
        <v>4</v>
      </c>
      <c r="G6" s="152">
        <v>0</v>
      </c>
      <c r="H6" s="152">
        <v>0</v>
      </c>
      <c r="I6" s="152">
        <v>0</v>
      </c>
      <c r="J6" s="152">
        <v>0</v>
      </c>
      <c r="K6" s="152">
        <v>0</v>
      </c>
    </row>
    <row r="7" ht="18" customHeight="1" spans="1:11">
      <c r="A7" s="155"/>
      <c r="B7" s="151" t="s">
        <v>96</v>
      </c>
      <c r="C7" s="152">
        <v>11</v>
      </c>
      <c r="D7" s="153" t="s">
        <v>905</v>
      </c>
      <c r="E7" s="154"/>
      <c r="F7" s="154"/>
      <c r="G7" s="154"/>
      <c r="H7" s="154"/>
      <c r="I7" s="154"/>
      <c r="J7" s="154"/>
      <c r="K7" s="164"/>
    </row>
    <row r="8" ht="18" customHeight="1" spans="1:11">
      <c r="A8" s="156" t="s">
        <v>906</v>
      </c>
      <c r="B8" s="151" t="s">
        <v>902</v>
      </c>
      <c r="C8" s="152">
        <f>SUM(D8:K8)</f>
        <v>27</v>
      </c>
      <c r="D8" s="152">
        <v>1</v>
      </c>
      <c r="E8" s="152">
        <v>6</v>
      </c>
      <c r="F8" s="152">
        <v>4</v>
      </c>
      <c r="G8" s="152">
        <v>6</v>
      </c>
      <c r="H8" s="152">
        <v>4</v>
      </c>
      <c r="I8" s="152">
        <v>3</v>
      </c>
      <c r="J8" s="152">
        <v>3</v>
      </c>
      <c r="K8" s="152">
        <v>0</v>
      </c>
    </row>
    <row r="9" ht="18" customHeight="1" spans="1:11">
      <c r="A9" s="157"/>
      <c r="B9" s="151" t="s">
        <v>96</v>
      </c>
      <c r="C9" s="152">
        <v>5</v>
      </c>
      <c r="D9" s="153" t="s">
        <v>907</v>
      </c>
      <c r="E9" s="154"/>
      <c r="F9" s="154"/>
      <c r="G9" s="154"/>
      <c r="H9" s="154"/>
      <c r="I9" s="154"/>
      <c r="J9" s="154"/>
      <c r="K9" s="164"/>
    </row>
    <row r="10" ht="18" customHeight="1" spans="1:11">
      <c r="A10" s="150" t="s">
        <v>908</v>
      </c>
      <c r="B10" s="151" t="s">
        <v>902</v>
      </c>
      <c r="C10" s="152">
        <f>SUM(D10:K10)</f>
        <v>42</v>
      </c>
      <c r="D10" s="152">
        <v>2</v>
      </c>
      <c r="E10" s="152">
        <v>10</v>
      </c>
      <c r="F10" s="152">
        <v>9.5</v>
      </c>
      <c r="G10" s="152">
        <v>5.5</v>
      </c>
      <c r="H10" s="152">
        <v>10.5</v>
      </c>
      <c r="I10" s="152">
        <v>4.5</v>
      </c>
      <c r="J10" s="152">
        <v>0</v>
      </c>
      <c r="K10" s="152">
        <v>0</v>
      </c>
    </row>
    <row r="11" ht="18" customHeight="1" spans="1:11">
      <c r="A11" s="150" t="s">
        <v>909</v>
      </c>
      <c r="B11" s="151" t="s">
        <v>902</v>
      </c>
      <c r="C11" s="152">
        <f>SUM(D11:K11)</f>
        <v>14</v>
      </c>
      <c r="D11" s="152">
        <v>0</v>
      </c>
      <c r="E11" s="152">
        <v>0</v>
      </c>
      <c r="F11" s="152">
        <v>0</v>
      </c>
      <c r="G11" s="152">
        <v>2</v>
      </c>
      <c r="H11" s="152">
        <v>6</v>
      </c>
      <c r="I11" s="152">
        <v>4</v>
      </c>
      <c r="J11" s="152">
        <v>2</v>
      </c>
      <c r="K11" s="152">
        <v>0</v>
      </c>
    </row>
    <row r="12" ht="18" customHeight="1" spans="1:11">
      <c r="A12" s="150" t="s">
        <v>910</v>
      </c>
      <c r="B12" s="151" t="s">
        <v>902</v>
      </c>
      <c r="C12" s="152">
        <v>15</v>
      </c>
      <c r="D12" s="152">
        <v>0</v>
      </c>
      <c r="E12" s="152">
        <v>0.5</v>
      </c>
      <c r="F12" s="152">
        <v>0.5</v>
      </c>
      <c r="G12" s="152">
        <v>0.5</v>
      </c>
      <c r="H12" s="152">
        <v>1</v>
      </c>
      <c r="I12" s="152">
        <v>0.5</v>
      </c>
      <c r="J12" s="152">
        <v>2</v>
      </c>
      <c r="K12" s="152">
        <v>10</v>
      </c>
    </row>
    <row r="13" ht="18" customHeight="1" spans="1:11">
      <c r="A13" s="146" t="s">
        <v>97</v>
      </c>
      <c r="B13" s="151" t="s">
        <v>902</v>
      </c>
      <c r="C13" s="149">
        <f>SUMIF(B4:B12,"按学期开设",C4:C12)</f>
        <v>139</v>
      </c>
      <c r="D13" s="149">
        <f t="shared" ref="D13:K13" si="0">SUM(D4:D12)</f>
        <v>17</v>
      </c>
      <c r="E13" s="149">
        <f t="shared" si="0"/>
        <v>25.5</v>
      </c>
      <c r="F13" s="149">
        <f t="shared" si="0"/>
        <v>23</v>
      </c>
      <c r="G13" s="149">
        <f t="shared" si="0"/>
        <v>21</v>
      </c>
      <c r="H13" s="149">
        <f t="shared" si="0"/>
        <v>22.5</v>
      </c>
      <c r="I13" s="149">
        <f t="shared" si="0"/>
        <v>12</v>
      </c>
      <c r="J13" s="149">
        <f t="shared" si="0"/>
        <v>8</v>
      </c>
      <c r="K13" s="149">
        <f t="shared" si="0"/>
        <v>10</v>
      </c>
    </row>
    <row r="14" ht="18" customHeight="1" spans="1:11">
      <c r="A14" s="148"/>
      <c r="B14" s="151" t="s">
        <v>96</v>
      </c>
      <c r="C14" s="149">
        <f>SUMIF(B4:B12,"滚动开设",C4:C12)</f>
        <v>21</v>
      </c>
      <c r="D14" s="149"/>
      <c r="E14" s="149"/>
      <c r="F14" s="149"/>
      <c r="G14" s="149"/>
      <c r="H14" s="149"/>
      <c r="I14" s="149"/>
      <c r="J14" s="149"/>
      <c r="K14" s="149"/>
    </row>
    <row r="15" s="143" customFormat="1" ht="18" customHeight="1" spans="1:11">
      <c r="A15" s="158"/>
      <c r="B15" s="159" t="s">
        <v>911</v>
      </c>
      <c r="C15" s="149"/>
      <c r="D15" s="149">
        <v>12</v>
      </c>
      <c r="E15" s="149">
        <v>15</v>
      </c>
      <c r="F15" s="149">
        <v>16</v>
      </c>
      <c r="G15" s="149">
        <v>16</v>
      </c>
      <c r="H15" s="149">
        <v>14</v>
      </c>
      <c r="I15" s="149">
        <v>16</v>
      </c>
      <c r="J15" s="149">
        <v>12</v>
      </c>
      <c r="K15" s="149">
        <v>8</v>
      </c>
    </row>
    <row r="16" ht="30" customHeight="1" spans="1:11">
      <c r="A16" s="145" t="s">
        <v>912</v>
      </c>
      <c r="B16" s="145"/>
      <c r="C16" s="145"/>
      <c r="D16" s="145"/>
      <c r="E16" s="145"/>
      <c r="F16" s="145"/>
      <c r="G16" s="145"/>
      <c r="H16" s="145"/>
      <c r="I16" s="145"/>
      <c r="J16" s="145"/>
      <c r="K16" s="145"/>
    </row>
    <row r="17" ht="18" customHeight="1" spans="1:11">
      <c r="A17" s="146" t="s">
        <v>235</v>
      </c>
      <c r="B17" s="146" t="s">
        <v>899</v>
      </c>
      <c r="C17" s="147" t="s">
        <v>900</v>
      </c>
      <c r="D17" s="147" t="s">
        <v>8</v>
      </c>
      <c r="E17" s="147"/>
      <c r="F17" s="147"/>
      <c r="G17" s="147"/>
      <c r="H17" s="147"/>
      <c r="I17" s="147"/>
      <c r="J17" s="147"/>
      <c r="K17" s="147"/>
    </row>
    <row r="18" ht="18" customHeight="1" spans="1:11">
      <c r="A18" s="148"/>
      <c r="B18" s="148"/>
      <c r="C18" s="147"/>
      <c r="D18" s="149">
        <v>1</v>
      </c>
      <c r="E18" s="149">
        <v>2</v>
      </c>
      <c r="F18" s="149">
        <v>3</v>
      </c>
      <c r="G18" s="149">
        <v>4</v>
      </c>
      <c r="H18" s="149">
        <v>5</v>
      </c>
      <c r="I18" s="149">
        <v>6</v>
      </c>
      <c r="J18" s="149">
        <v>7</v>
      </c>
      <c r="K18" s="149">
        <v>8</v>
      </c>
    </row>
    <row r="19" ht="18" customHeight="1" spans="1:11">
      <c r="A19" s="150" t="s">
        <v>901</v>
      </c>
      <c r="B19" s="151" t="s">
        <v>902</v>
      </c>
      <c r="C19" s="152">
        <f>SUM(D19:K19)</f>
        <v>36</v>
      </c>
      <c r="D19" s="152">
        <v>14</v>
      </c>
      <c r="E19" s="152">
        <v>8</v>
      </c>
      <c r="F19" s="152">
        <v>5</v>
      </c>
      <c r="G19" s="152">
        <v>7</v>
      </c>
      <c r="H19" s="152">
        <v>1</v>
      </c>
      <c r="I19" s="152">
        <v>0</v>
      </c>
      <c r="J19" s="152">
        <v>1</v>
      </c>
      <c r="K19" s="152">
        <v>0</v>
      </c>
    </row>
    <row r="20" ht="18" customHeight="1" spans="1:11">
      <c r="A20" s="150"/>
      <c r="B20" s="151" t="s">
        <v>96</v>
      </c>
      <c r="C20" s="152">
        <v>5</v>
      </c>
      <c r="D20" s="153" t="s">
        <v>903</v>
      </c>
      <c r="E20" s="154"/>
      <c r="F20" s="154"/>
      <c r="G20" s="154"/>
      <c r="H20" s="154"/>
      <c r="I20" s="154"/>
      <c r="J20" s="154"/>
      <c r="K20" s="164"/>
    </row>
    <row r="21" ht="18" customHeight="1" spans="1:11">
      <c r="A21" s="155" t="s">
        <v>904</v>
      </c>
      <c r="B21" s="151" t="s">
        <v>902</v>
      </c>
      <c r="C21" s="152">
        <f>SUM(D21:K21)</f>
        <v>5</v>
      </c>
      <c r="D21" s="152">
        <v>0</v>
      </c>
      <c r="E21" s="152">
        <v>1</v>
      </c>
      <c r="F21" s="152">
        <v>4</v>
      </c>
      <c r="G21" s="152">
        <v>0</v>
      </c>
      <c r="H21" s="152">
        <v>0</v>
      </c>
      <c r="I21" s="152">
        <v>0</v>
      </c>
      <c r="J21" s="152">
        <v>0</v>
      </c>
      <c r="K21" s="152">
        <v>0</v>
      </c>
    </row>
    <row r="22" ht="18" customHeight="1" spans="1:11">
      <c r="A22" s="155"/>
      <c r="B22" s="151" t="s">
        <v>96</v>
      </c>
      <c r="C22" s="152">
        <v>11</v>
      </c>
      <c r="D22" s="153" t="s">
        <v>905</v>
      </c>
      <c r="E22" s="154"/>
      <c r="F22" s="154"/>
      <c r="G22" s="154"/>
      <c r="H22" s="154"/>
      <c r="I22" s="154"/>
      <c r="J22" s="154"/>
      <c r="K22" s="164"/>
    </row>
    <row r="23" ht="18" customHeight="1" spans="1:11">
      <c r="A23" s="156" t="s">
        <v>906</v>
      </c>
      <c r="B23" s="151" t="s">
        <v>902</v>
      </c>
      <c r="C23" s="152">
        <f>SUM(D23:K23)</f>
        <v>27</v>
      </c>
      <c r="D23" s="152">
        <v>3</v>
      </c>
      <c r="E23" s="152">
        <v>4</v>
      </c>
      <c r="F23" s="152">
        <v>6</v>
      </c>
      <c r="G23" s="152">
        <v>4</v>
      </c>
      <c r="H23" s="152">
        <v>4</v>
      </c>
      <c r="I23" s="152">
        <v>3</v>
      </c>
      <c r="J23" s="152">
        <v>3</v>
      </c>
      <c r="K23" s="152">
        <v>0</v>
      </c>
    </row>
    <row r="24" ht="18" customHeight="1" spans="1:11">
      <c r="A24" s="157"/>
      <c r="B24" s="151" t="s">
        <v>96</v>
      </c>
      <c r="C24" s="152">
        <v>5</v>
      </c>
      <c r="D24" s="153" t="s">
        <v>907</v>
      </c>
      <c r="E24" s="154"/>
      <c r="F24" s="154"/>
      <c r="G24" s="154"/>
      <c r="H24" s="154"/>
      <c r="I24" s="154"/>
      <c r="J24" s="154"/>
      <c r="K24" s="164"/>
    </row>
    <row r="25" ht="18" customHeight="1" spans="1:11">
      <c r="A25" s="150" t="s">
        <v>908</v>
      </c>
      <c r="B25" s="151" t="s">
        <v>902</v>
      </c>
      <c r="C25" s="152">
        <f>SUM(D25:K25)</f>
        <v>42</v>
      </c>
      <c r="D25" s="152">
        <v>4</v>
      </c>
      <c r="E25" s="152">
        <v>14</v>
      </c>
      <c r="F25" s="152">
        <v>9.5</v>
      </c>
      <c r="G25" s="152">
        <v>3.5</v>
      </c>
      <c r="H25" s="152">
        <v>3.5</v>
      </c>
      <c r="I25" s="152">
        <v>7.5</v>
      </c>
      <c r="J25" s="152">
        <v>0</v>
      </c>
      <c r="K25" s="152">
        <v>0</v>
      </c>
    </row>
    <row r="26" ht="18" customHeight="1" spans="1:11">
      <c r="A26" s="150" t="s">
        <v>909</v>
      </c>
      <c r="B26" s="151" t="s">
        <v>902</v>
      </c>
      <c r="C26" s="152">
        <f>SUM(D26:K26)</f>
        <v>14</v>
      </c>
      <c r="D26" s="152">
        <v>0</v>
      </c>
      <c r="E26" s="152">
        <v>0</v>
      </c>
      <c r="F26" s="152">
        <v>0</v>
      </c>
      <c r="G26" s="152">
        <v>2</v>
      </c>
      <c r="H26" s="152">
        <v>6</v>
      </c>
      <c r="I26" s="152">
        <v>4</v>
      </c>
      <c r="J26" s="152">
        <v>2</v>
      </c>
      <c r="K26" s="152">
        <v>0</v>
      </c>
    </row>
    <row r="27" ht="18" customHeight="1" spans="1:11">
      <c r="A27" s="150" t="s">
        <v>910</v>
      </c>
      <c r="B27" s="151" t="s">
        <v>902</v>
      </c>
      <c r="C27" s="152">
        <v>15</v>
      </c>
      <c r="D27" s="152">
        <v>0</v>
      </c>
      <c r="E27" s="152">
        <v>0.5</v>
      </c>
      <c r="F27" s="152">
        <v>0.5</v>
      </c>
      <c r="G27" s="152">
        <v>0.5</v>
      </c>
      <c r="H27" s="152">
        <v>1</v>
      </c>
      <c r="I27" s="152">
        <v>0.5</v>
      </c>
      <c r="J27" s="152">
        <v>2</v>
      </c>
      <c r="K27" s="152">
        <v>10</v>
      </c>
    </row>
    <row r="28" ht="18" customHeight="1" spans="1:11">
      <c r="A28" s="146" t="s">
        <v>97</v>
      </c>
      <c r="B28" s="151" t="s">
        <v>902</v>
      </c>
      <c r="C28" s="149">
        <f>SUMIF(B19:B27,"按学期开设",C19:C27)</f>
        <v>139</v>
      </c>
      <c r="D28" s="149">
        <f t="shared" ref="D28:K28" si="1">SUM(D19:D27)</f>
        <v>21</v>
      </c>
      <c r="E28" s="149">
        <f t="shared" si="1"/>
        <v>27.5</v>
      </c>
      <c r="F28" s="149">
        <f t="shared" si="1"/>
        <v>25</v>
      </c>
      <c r="G28" s="149">
        <f t="shared" si="1"/>
        <v>17</v>
      </c>
      <c r="H28" s="149">
        <f t="shared" si="1"/>
        <v>15.5</v>
      </c>
      <c r="I28" s="149">
        <f t="shared" si="1"/>
        <v>15</v>
      </c>
      <c r="J28" s="149">
        <f t="shared" si="1"/>
        <v>8</v>
      </c>
      <c r="K28" s="149">
        <f t="shared" si="1"/>
        <v>10</v>
      </c>
    </row>
    <row r="29" ht="18" customHeight="1" spans="1:11">
      <c r="A29" s="148"/>
      <c r="B29" s="151" t="s">
        <v>96</v>
      </c>
      <c r="C29" s="149">
        <f>SUMIF(B19:B27,"滚动开设",C19:C27)</f>
        <v>21</v>
      </c>
      <c r="D29" s="149"/>
      <c r="E29" s="149"/>
      <c r="F29" s="149"/>
      <c r="G29" s="149"/>
      <c r="H29" s="149"/>
      <c r="I29" s="149"/>
      <c r="J29" s="149"/>
      <c r="K29" s="149"/>
    </row>
    <row r="30" ht="18" customHeight="1" spans="1:11">
      <c r="A30" s="158"/>
      <c r="B30" s="159" t="s">
        <v>911</v>
      </c>
      <c r="C30" s="149"/>
      <c r="D30" s="149">
        <v>12</v>
      </c>
      <c r="E30" s="149">
        <v>15</v>
      </c>
      <c r="F30" s="149">
        <v>16</v>
      </c>
      <c r="G30" s="149">
        <v>16</v>
      </c>
      <c r="H30" s="149">
        <v>14</v>
      </c>
      <c r="I30" s="149">
        <v>16</v>
      </c>
      <c r="J30" s="149">
        <v>12</v>
      </c>
      <c r="K30" s="149">
        <v>8</v>
      </c>
    </row>
    <row r="31" ht="30" customHeight="1" spans="1:11">
      <c r="A31" s="145" t="s">
        <v>913</v>
      </c>
      <c r="B31" s="145"/>
      <c r="C31" s="145"/>
      <c r="D31" s="145"/>
      <c r="E31" s="145"/>
      <c r="F31" s="145"/>
      <c r="G31" s="145"/>
      <c r="H31" s="145"/>
      <c r="I31" s="145"/>
      <c r="J31" s="145"/>
      <c r="K31" s="145"/>
    </row>
    <row r="32" ht="18" customHeight="1" spans="1:11">
      <c r="A32" s="146" t="s">
        <v>235</v>
      </c>
      <c r="B32" s="146" t="s">
        <v>899</v>
      </c>
      <c r="C32" s="147" t="s">
        <v>900</v>
      </c>
      <c r="D32" s="147" t="s">
        <v>8</v>
      </c>
      <c r="E32" s="147"/>
      <c r="F32" s="147"/>
      <c r="G32" s="147"/>
      <c r="H32" s="147"/>
      <c r="I32" s="147"/>
      <c r="J32" s="147"/>
      <c r="K32" s="147"/>
    </row>
    <row r="33" ht="18" customHeight="1" spans="1:11">
      <c r="A33" s="148"/>
      <c r="B33" s="148"/>
      <c r="C33" s="147"/>
      <c r="D33" s="149">
        <v>1</v>
      </c>
      <c r="E33" s="149">
        <v>2</v>
      </c>
      <c r="F33" s="149">
        <v>3</v>
      </c>
      <c r="G33" s="149">
        <v>4</v>
      </c>
      <c r="H33" s="149">
        <v>5</v>
      </c>
      <c r="I33" s="149">
        <v>6</v>
      </c>
      <c r="J33" s="149">
        <v>7</v>
      </c>
      <c r="K33" s="149">
        <v>8</v>
      </c>
    </row>
    <row r="34" ht="18" customHeight="1" spans="1:11">
      <c r="A34" s="150" t="s">
        <v>914</v>
      </c>
      <c r="B34" s="151" t="s">
        <v>902</v>
      </c>
      <c r="C34" s="152">
        <f>SUM(D34:K34)</f>
        <v>28</v>
      </c>
      <c r="D34" s="152">
        <v>10</v>
      </c>
      <c r="E34" s="152">
        <v>4</v>
      </c>
      <c r="F34" s="152">
        <v>5</v>
      </c>
      <c r="G34" s="152">
        <v>7</v>
      </c>
      <c r="H34" s="152">
        <v>1</v>
      </c>
      <c r="I34" s="152">
        <v>0</v>
      </c>
      <c r="J34" s="152">
        <v>1</v>
      </c>
      <c r="K34" s="152">
        <v>0</v>
      </c>
    </row>
    <row r="35" ht="18" customHeight="1" spans="1:11">
      <c r="A35" s="150"/>
      <c r="B35" s="151" t="s">
        <v>96</v>
      </c>
      <c r="C35" s="152">
        <v>5</v>
      </c>
      <c r="D35" s="153" t="s">
        <v>903</v>
      </c>
      <c r="E35" s="154"/>
      <c r="F35" s="154"/>
      <c r="G35" s="154"/>
      <c r="H35" s="154"/>
      <c r="I35" s="154"/>
      <c r="J35" s="154"/>
      <c r="K35" s="164"/>
    </row>
    <row r="36" ht="18" customHeight="1" spans="1:11">
      <c r="A36" s="155" t="s">
        <v>904</v>
      </c>
      <c r="B36" s="151" t="s">
        <v>902</v>
      </c>
      <c r="C36" s="152">
        <f>SUM(D36:K36)</f>
        <v>5</v>
      </c>
      <c r="D36" s="152">
        <v>0</v>
      </c>
      <c r="E36" s="152">
        <v>1</v>
      </c>
      <c r="F36" s="152">
        <v>4</v>
      </c>
      <c r="G36" s="152">
        <v>0</v>
      </c>
      <c r="H36" s="152">
        <v>0</v>
      </c>
      <c r="I36" s="152">
        <v>0</v>
      </c>
      <c r="J36" s="152">
        <v>0</v>
      </c>
      <c r="K36" s="152">
        <v>0</v>
      </c>
    </row>
    <row r="37" ht="18" customHeight="1" spans="1:11">
      <c r="A37" s="155"/>
      <c r="B37" s="151" t="s">
        <v>96</v>
      </c>
      <c r="C37" s="152">
        <v>11</v>
      </c>
      <c r="D37" s="153" t="s">
        <v>905</v>
      </c>
      <c r="E37" s="154"/>
      <c r="F37" s="154"/>
      <c r="G37" s="154"/>
      <c r="H37" s="154"/>
      <c r="I37" s="154"/>
      <c r="J37" s="154"/>
      <c r="K37" s="164"/>
    </row>
    <row r="38" ht="18" customHeight="1" spans="1:11">
      <c r="A38" s="156" t="s">
        <v>906</v>
      </c>
      <c r="B38" s="151" t="s">
        <v>902</v>
      </c>
      <c r="C38" s="152">
        <f>SUM(D38:K38)</f>
        <v>27</v>
      </c>
      <c r="D38" s="152">
        <v>3</v>
      </c>
      <c r="E38" s="152">
        <v>4</v>
      </c>
      <c r="F38" s="152">
        <v>4</v>
      </c>
      <c r="G38" s="152">
        <v>6</v>
      </c>
      <c r="H38" s="152">
        <v>4</v>
      </c>
      <c r="I38" s="152">
        <v>3</v>
      </c>
      <c r="J38" s="152">
        <v>3</v>
      </c>
      <c r="K38" s="152">
        <v>0</v>
      </c>
    </row>
    <row r="39" ht="18" customHeight="1" spans="1:11">
      <c r="A39" s="157"/>
      <c r="B39" s="151" t="s">
        <v>96</v>
      </c>
      <c r="C39" s="152">
        <v>5</v>
      </c>
      <c r="D39" s="153" t="s">
        <v>907</v>
      </c>
      <c r="E39" s="154"/>
      <c r="F39" s="154"/>
      <c r="G39" s="154"/>
      <c r="H39" s="154"/>
      <c r="I39" s="154"/>
      <c r="J39" s="154"/>
      <c r="K39" s="164"/>
    </row>
    <row r="40" ht="18" customHeight="1" spans="1:11">
      <c r="A40" s="150" t="s">
        <v>915</v>
      </c>
      <c r="B40" s="151" t="s">
        <v>902</v>
      </c>
      <c r="C40" s="152">
        <f>SUM(D40:K40)</f>
        <v>50</v>
      </c>
      <c r="D40" s="152">
        <v>7</v>
      </c>
      <c r="E40" s="152">
        <v>13</v>
      </c>
      <c r="F40" s="152">
        <v>9.5</v>
      </c>
      <c r="G40" s="152">
        <v>9.5</v>
      </c>
      <c r="H40" s="152">
        <v>6.5</v>
      </c>
      <c r="I40" s="152">
        <v>4.5</v>
      </c>
      <c r="J40" s="152">
        <v>0</v>
      </c>
      <c r="K40" s="152">
        <v>0</v>
      </c>
    </row>
    <row r="41" ht="18" customHeight="1" spans="1:11">
      <c r="A41" s="150" t="s">
        <v>909</v>
      </c>
      <c r="B41" s="151" t="s">
        <v>902</v>
      </c>
      <c r="C41" s="152">
        <f>SUM(D41:K41)</f>
        <v>14</v>
      </c>
      <c r="D41" s="152">
        <v>0</v>
      </c>
      <c r="E41" s="152">
        <v>0</v>
      </c>
      <c r="F41" s="152">
        <v>0</v>
      </c>
      <c r="G41" s="152">
        <v>2</v>
      </c>
      <c r="H41" s="152">
        <v>6</v>
      </c>
      <c r="I41" s="152">
        <v>4</v>
      </c>
      <c r="J41" s="152">
        <v>2</v>
      </c>
      <c r="K41" s="152">
        <v>0</v>
      </c>
    </row>
    <row r="42" ht="18" customHeight="1" spans="1:11">
      <c r="A42" s="150" t="s">
        <v>910</v>
      </c>
      <c r="B42" s="151" t="s">
        <v>902</v>
      </c>
      <c r="C42" s="152">
        <v>15</v>
      </c>
      <c r="D42" s="152">
        <v>0</v>
      </c>
      <c r="E42" s="152">
        <v>0.5</v>
      </c>
      <c r="F42" s="152">
        <v>0.5</v>
      </c>
      <c r="G42" s="152">
        <v>0.5</v>
      </c>
      <c r="H42" s="152">
        <v>1</v>
      </c>
      <c r="I42" s="152">
        <v>0.5</v>
      </c>
      <c r="J42" s="152">
        <v>2</v>
      </c>
      <c r="K42" s="152">
        <v>10</v>
      </c>
    </row>
    <row r="43" ht="18" customHeight="1" spans="1:11">
      <c r="A43" s="146" t="s">
        <v>97</v>
      </c>
      <c r="B43" s="151" t="s">
        <v>902</v>
      </c>
      <c r="C43" s="149">
        <f>SUMIF(B34:B42,"按学期开设",C34:C42)</f>
        <v>139</v>
      </c>
      <c r="D43" s="149">
        <f t="shared" ref="D43:K43" si="2">SUM(D34:D42)</f>
        <v>20</v>
      </c>
      <c r="E43" s="149">
        <f t="shared" si="2"/>
        <v>22.5</v>
      </c>
      <c r="F43" s="149">
        <f t="shared" si="2"/>
        <v>23</v>
      </c>
      <c r="G43" s="149">
        <f t="shared" si="2"/>
        <v>25</v>
      </c>
      <c r="H43" s="149">
        <f t="shared" si="2"/>
        <v>18.5</v>
      </c>
      <c r="I43" s="149">
        <f t="shared" si="2"/>
        <v>12</v>
      </c>
      <c r="J43" s="149">
        <f t="shared" si="2"/>
        <v>8</v>
      </c>
      <c r="K43" s="149">
        <f t="shared" si="2"/>
        <v>10</v>
      </c>
    </row>
    <row r="44" ht="18" customHeight="1" spans="1:11">
      <c r="A44" s="148"/>
      <c r="B44" s="151" t="s">
        <v>96</v>
      </c>
      <c r="C44" s="149">
        <f>SUMIF(B34:B42,"滚动开设",C34:C42)</f>
        <v>21</v>
      </c>
      <c r="D44" s="149"/>
      <c r="E44" s="149"/>
      <c r="F44" s="149"/>
      <c r="G44" s="149"/>
      <c r="H44" s="149"/>
      <c r="I44" s="149"/>
      <c r="J44" s="149"/>
      <c r="K44" s="149"/>
    </row>
    <row r="45" ht="18" customHeight="1" spans="1:11">
      <c r="A45" s="160"/>
      <c r="B45" s="159" t="s">
        <v>911</v>
      </c>
      <c r="C45" s="149"/>
      <c r="D45" s="149">
        <v>12</v>
      </c>
      <c r="E45" s="149">
        <v>15</v>
      </c>
      <c r="F45" s="149">
        <v>16</v>
      </c>
      <c r="G45" s="149">
        <v>16</v>
      </c>
      <c r="H45" s="149">
        <v>14</v>
      </c>
      <c r="I45" s="149">
        <v>16</v>
      </c>
      <c r="J45" s="149">
        <v>12</v>
      </c>
      <c r="K45" s="149">
        <v>8</v>
      </c>
    </row>
    <row r="46" s="144" customFormat="1" ht="18" customHeight="1" spans="1:11">
      <c r="A46" s="161"/>
      <c r="B46" s="162"/>
      <c r="C46" s="163"/>
      <c r="D46" s="163"/>
      <c r="E46" s="163"/>
      <c r="F46" s="163"/>
      <c r="G46" s="163"/>
      <c r="H46" s="163"/>
      <c r="I46" s="163"/>
      <c r="J46" s="163"/>
      <c r="K46" s="163"/>
    </row>
  </sheetData>
  <mergeCells count="36">
    <mergeCell ref="A1:K1"/>
    <mergeCell ref="D2:K2"/>
    <mergeCell ref="D5:K5"/>
    <mergeCell ref="D7:K7"/>
    <mergeCell ref="D9:K9"/>
    <mergeCell ref="A16:K16"/>
    <mergeCell ref="D17:K17"/>
    <mergeCell ref="D20:K20"/>
    <mergeCell ref="D22:K22"/>
    <mergeCell ref="D24:K24"/>
    <mergeCell ref="A31:K31"/>
    <mergeCell ref="D32:K32"/>
    <mergeCell ref="D35:K35"/>
    <mergeCell ref="D37:K37"/>
    <mergeCell ref="D39:K39"/>
    <mergeCell ref="A2:A3"/>
    <mergeCell ref="A4:A5"/>
    <mergeCell ref="A6:A7"/>
    <mergeCell ref="A8:A9"/>
    <mergeCell ref="A13:A14"/>
    <mergeCell ref="A17:A18"/>
    <mergeCell ref="A19:A20"/>
    <mergeCell ref="A21:A22"/>
    <mergeCell ref="A23:A24"/>
    <mergeCell ref="A28:A29"/>
    <mergeCell ref="A32:A33"/>
    <mergeCell ref="A34:A35"/>
    <mergeCell ref="A36:A37"/>
    <mergeCell ref="A38:A39"/>
    <mergeCell ref="A43:A44"/>
    <mergeCell ref="B2:B3"/>
    <mergeCell ref="B17:B18"/>
    <mergeCell ref="B32:B33"/>
    <mergeCell ref="C2:C3"/>
    <mergeCell ref="C17:C18"/>
    <mergeCell ref="C32:C33"/>
  </mergeCells>
  <pageMargins left="0.7" right="0.7" top="0.75" bottom="0.75" header="0.3" footer="0.3"/>
  <pageSetup paperSize="9" orientation="portrait"/>
  <headerFooter/>
  <ignoredErrors>
    <ignoredError sqref="D43:K43 D28:K28 D13:K13"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0"/>
  <sheetViews>
    <sheetView tabSelected="1" zoomScale="145" zoomScaleNormal="145" workbookViewId="0">
      <pane xSplit="5" ySplit="3" topLeftCell="F10" activePane="bottomRight" state="frozen"/>
      <selection/>
      <selection pane="topRight"/>
      <selection pane="bottomLeft"/>
      <selection pane="bottomRight" activeCell="U27" sqref="U27"/>
    </sheetView>
  </sheetViews>
  <sheetFormatPr defaultColWidth="9" defaultRowHeight="15"/>
  <cols>
    <col min="1" max="1" width="4.5" style="40" customWidth="1"/>
    <col min="2" max="2" width="2.375" style="37" customWidth="1"/>
    <col min="3" max="3" width="6.25" style="40" customWidth="1"/>
    <col min="4" max="4" width="7.625" style="41" customWidth="1"/>
    <col min="5" max="5" width="16.625" style="42" customWidth="1"/>
    <col min="6" max="6" width="39.25" style="43" customWidth="1"/>
    <col min="7" max="7" width="3.125" style="44" customWidth="1"/>
    <col min="8" max="8" width="2.875" style="44" customWidth="1"/>
    <col min="9" max="9" width="3.125" style="44" customWidth="1"/>
    <col min="10" max="10" width="2.75" style="44" customWidth="1"/>
    <col min="11" max="11" width="2.375" style="44" customWidth="1"/>
    <col min="12" max="12" width="2.75" style="44" customWidth="1"/>
    <col min="13" max="17" width="2.375" style="44" customWidth="1"/>
    <col min="18" max="18" width="4.375" style="44" customWidth="1"/>
    <col min="19" max="19" width="3.625" style="44" customWidth="1"/>
    <col min="20" max="20" width="2.5" style="39" customWidth="1"/>
    <col min="21" max="22" width="9" style="31"/>
    <col min="23" max="16384" width="9" style="44"/>
  </cols>
  <sheetData>
    <row r="1" s="35" customFormat="1" spans="1:20">
      <c r="A1" s="45" t="s">
        <v>916</v>
      </c>
      <c r="B1" s="46"/>
      <c r="C1" s="46"/>
      <c r="D1" s="46"/>
      <c r="E1" s="46"/>
      <c r="F1" s="46"/>
      <c r="G1" s="46"/>
      <c r="H1" s="46"/>
      <c r="I1" s="46"/>
      <c r="J1" s="46"/>
      <c r="K1" s="46"/>
      <c r="L1" s="46"/>
      <c r="M1" s="46"/>
      <c r="N1" s="46"/>
      <c r="O1" s="46"/>
      <c r="P1" s="46"/>
      <c r="Q1" s="46"/>
      <c r="R1" s="46"/>
      <c r="T1" s="39"/>
    </row>
    <row r="2" s="36" customFormat="1" ht="12" customHeight="1" spans="1:20">
      <c r="A2" s="18" t="s">
        <v>3</v>
      </c>
      <c r="B2" s="47"/>
      <c r="C2" s="19"/>
      <c r="D2" s="48" t="s">
        <v>4</v>
      </c>
      <c r="E2" s="4" t="s">
        <v>5</v>
      </c>
      <c r="F2" s="49" t="s">
        <v>236</v>
      </c>
      <c r="G2" s="50" t="s">
        <v>7</v>
      </c>
      <c r="H2" s="51"/>
      <c r="I2" s="98"/>
      <c r="J2" s="50" t="s">
        <v>8</v>
      </c>
      <c r="K2" s="51"/>
      <c r="L2" s="51"/>
      <c r="M2" s="51"/>
      <c r="N2" s="51"/>
      <c r="O2" s="51"/>
      <c r="P2" s="51"/>
      <c r="Q2" s="98"/>
      <c r="R2" s="4" t="s">
        <v>9</v>
      </c>
      <c r="S2" s="44"/>
      <c r="T2" s="44"/>
    </row>
    <row r="3" s="37" customFormat="1" ht="24" customHeight="1" spans="1:18">
      <c r="A3" s="52"/>
      <c r="B3" s="53"/>
      <c r="C3" s="33"/>
      <c r="D3" s="54"/>
      <c r="E3" s="6"/>
      <c r="F3" s="55"/>
      <c r="G3" s="4" t="s">
        <v>14</v>
      </c>
      <c r="H3" s="56" t="s">
        <v>15</v>
      </c>
      <c r="I3" s="56" t="s">
        <v>16</v>
      </c>
      <c r="J3" s="4">
        <v>1</v>
      </c>
      <c r="K3" s="4">
        <v>2</v>
      </c>
      <c r="L3" s="4">
        <v>3</v>
      </c>
      <c r="M3" s="4">
        <v>4</v>
      </c>
      <c r="N3" s="4">
        <v>5</v>
      </c>
      <c r="O3" s="4">
        <v>6</v>
      </c>
      <c r="P3" s="4">
        <v>7</v>
      </c>
      <c r="Q3" s="4">
        <v>8</v>
      </c>
      <c r="R3" s="6"/>
    </row>
    <row r="4" s="38" customFormat="1" ht="12.75" customHeight="1" spans="1:20">
      <c r="A4" s="57" t="s">
        <v>30</v>
      </c>
      <c r="B4" s="58"/>
      <c r="C4" s="59" t="s">
        <v>31</v>
      </c>
      <c r="D4" s="60" t="s">
        <v>917</v>
      </c>
      <c r="E4" s="61" t="s">
        <v>918</v>
      </c>
      <c r="F4" s="12" t="str">
        <f>IF(原始1.培养方案!F5&lt;&gt;"",原始1.培养方案!F5,"")</f>
        <v>Ideology and Morality Cultivation and Legal Rudiments</v>
      </c>
      <c r="G4" s="62">
        <f>IF(原始1.培养方案!G5&lt;&gt;"",原始1.培养方案!G5,"")</f>
        <v>3</v>
      </c>
      <c r="H4" s="62">
        <f>IF(原始1.培养方案!H5&lt;&gt;"",原始1.培养方案!H5,"")</f>
        <v>3</v>
      </c>
      <c r="I4" s="62" t="str">
        <f>IF(原始1.培养方案!I5&lt;&gt;"",原始1.培养方案!I5,"")</f>
        <v/>
      </c>
      <c r="J4" s="62">
        <f>IF(原始1.培养方案!J5&lt;&gt;"",原始1.培养方案!J5,"")</f>
        <v>3</v>
      </c>
      <c r="K4" s="62" t="str">
        <f>IF(原始1.培养方案!K5&lt;&gt;"",原始1.培养方案!K5,"")</f>
        <v/>
      </c>
      <c r="L4" s="62" t="str">
        <f>IF(原始1.培养方案!L5&lt;&gt;"",原始1.培养方案!L5,"")</f>
        <v/>
      </c>
      <c r="M4" s="62" t="str">
        <f>IF(原始1.培养方案!M5&lt;&gt;"",原始1.培养方案!M5,"")</f>
        <v/>
      </c>
      <c r="N4" s="62" t="str">
        <f>IF(原始1.培养方案!N5&lt;&gt;"",原始1.培养方案!N5,"")</f>
        <v/>
      </c>
      <c r="O4" s="62" t="str">
        <f>IF(原始1.培养方案!O5&lt;&gt;"",原始1.培养方案!O5,"")</f>
        <v/>
      </c>
      <c r="P4" s="62" t="str">
        <f>IF(原始1.培养方案!P5&lt;&gt;"",原始1.培养方案!P5,"")</f>
        <v/>
      </c>
      <c r="Q4" s="62" t="str">
        <f>IF(原始1.培养方案!Q5&lt;&gt;"",原始1.培养方案!Q5,"")</f>
        <v/>
      </c>
      <c r="R4" s="62" t="str">
        <f>IF(原始1.培养方案!R5&lt;&gt;"",原始1.培养方案!R5,"")</f>
        <v>考试</v>
      </c>
      <c r="T4" s="110"/>
    </row>
    <row r="5" s="31" customFormat="1" spans="1:20">
      <c r="A5" s="63"/>
      <c r="B5" s="64"/>
      <c r="C5" s="59"/>
      <c r="D5" s="60" t="s">
        <v>919</v>
      </c>
      <c r="E5" s="61" t="str">
        <f>IF(原始1.培养方案!E6&lt;&gt;"",原始1.培养方案!E6,"")</f>
        <v>中国近现代史纲要</v>
      </c>
      <c r="F5" s="12" t="str">
        <f>IF(原始1.培养方案!F6&lt;&gt;"",原始1.培养方案!F6,"")</f>
        <v>Outline of  Modern Chinese History</v>
      </c>
      <c r="G5" s="62">
        <f>IF(原始1.培养方案!G6&lt;&gt;"",原始1.培养方案!G6,"")</f>
        <v>3</v>
      </c>
      <c r="H5" s="62">
        <f>IF(原始1.培养方案!H6&lt;&gt;"",原始1.培养方案!H6,"")</f>
        <v>3</v>
      </c>
      <c r="I5" s="62" t="str">
        <f>IF(原始1.培养方案!I6&lt;&gt;"",原始1.培养方案!I6,"")</f>
        <v/>
      </c>
      <c r="J5" s="62" t="str">
        <f>IF(原始1.培养方案!J6&lt;&gt;"",原始1.培养方案!J6,"")</f>
        <v/>
      </c>
      <c r="K5" s="62">
        <f>IF(原始1.培养方案!K6&lt;&gt;"",原始1.培养方案!K6,"")</f>
        <v>3</v>
      </c>
      <c r="L5" s="62" t="str">
        <f>IF(原始1.培养方案!L6&lt;&gt;"",原始1.培养方案!L6,"")</f>
        <v/>
      </c>
      <c r="M5" s="62" t="str">
        <f>IF(原始1.培养方案!M6&lt;&gt;"",原始1.培养方案!M6,"")</f>
        <v/>
      </c>
      <c r="N5" s="62" t="str">
        <f>IF(原始1.培养方案!N6&lt;&gt;"",原始1.培养方案!N6,"")</f>
        <v/>
      </c>
      <c r="O5" s="62" t="str">
        <f>IF(原始1.培养方案!O6&lt;&gt;"",原始1.培养方案!O6,"")</f>
        <v/>
      </c>
      <c r="P5" s="62" t="str">
        <f>IF(原始1.培养方案!P6&lt;&gt;"",原始1.培养方案!P6,"")</f>
        <v/>
      </c>
      <c r="Q5" s="62" t="str">
        <f>IF(原始1.培养方案!Q6&lt;&gt;"",原始1.培养方案!Q6,"")</f>
        <v/>
      </c>
      <c r="R5" s="62" t="str">
        <f>IF(原始1.培养方案!R6&lt;&gt;"",原始1.培养方案!R6,"")</f>
        <v>考试</v>
      </c>
      <c r="S5" s="44"/>
      <c r="T5" s="39"/>
    </row>
    <row r="6" s="31" customFormat="1" spans="1:20">
      <c r="A6" s="63"/>
      <c r="B6" s="64"/>
      <c r="C6" s="59"/>
      <c r="D6" s="60">
        <f>IF(原始1.培养方案!D7&lt;&gt;"",原始1.培养方案!D7,"")</f>
        <v>13001013</v>
      </c>
      <c r="E6" s="61" t="str">
        <f>IF(原始1.培养方案!E7&lt;&gt;"",原始1.培养方案!E7,"")</f>
        <v>马克思主义基本原理</v>
      </c>
      <c r="F6" s="12" t="str">
        <f>IF(原始1.培养方案!F7&lt;&gt;"",原始1.培养方案!F7,"")</f>
        <v>Basic Principles of Marxism</v>
      </c>
      <c r="G6" s="62">
        <f>IF(原始1.培养方案!G7&lt;&gt;"",原始1.培养方案!G7,"")</f>
        <v>3</v>
      </c>
      <c r="H6" s="62">
        <f>IF(原始1.培养方案!H7&lt;&gt;"",原始1.培养方案!H7,"")</f>
        <v>3</v>
      </c>
      <c r="I6" s="62" t="str">
        <f>IF(原始1.培养方案!I7&lt;&gt;"",原始1.培养方案!I7,"")</f>
        <v/>
      </c>
      <c r="J6" s="62" t="str">
        <f>IF(原始1.培养方案!J7&lt;&gt;"",原始1.培养方案!J7,"")</f>
        <v/>
      </c>
      <c r="K6" s="62" t="str">
        <f>IF(原始1.培养方案!K7&lt;&gt;"",原始1.培养方案!K7,"")</f>
        <v/>
      </c>
      <c r="L6" s="62" t="str">
        <f>IF(原始1.培养方案!L7&lt;&gt;"",原始1.培养方案!L7,"")</f>
        <v/>
      </c>
      <c r="M6" s="62">
        <f>IF(原始1.培养方案!M7&lt;&gt;"",原始1.培养方案!M7,"")</f>
        <v>3</v>
      </c>
      <c r="N6" s="62" t="str">
        <f>IF(原始1.培养方案!N7&lt;&gt;"",原始1.培养方案!N7,"")</f>
        <v/>
      </c>
      <c r="O6" s="62" t="str">
        <f>IF(原始1.培养方案!O7&lt;&gt;"",原始1.培养方案!O7,"")</f>
        <v/>
      </c>
      <c r="P6" s="62" t="str">
        <f>IF(原始1.培养方案!P7&lt;&gt;"",原始1.培养方案!P7,"")</f>
        <v/>
      </c>
      <c r="Q6" s="62" t="str">
        <f>IF(原始1.培养方案!Q7&lt;&gt;"",原始1.培养方案!Q7,"")</f>
        <v/>
      </c>
      <c r="R6" s="62" t="str">
        <f>IF(原始1.培养方案!R7&lt;&gt;"",原始1.培养方案!R7,"")</f>
        <v>考试</v>
      </c>
      <c r="S6" s="44"/>
      <c r="T6" s="39"/>
    </row>
    <row r="7" s="31" customFormat="1" ht="37.3" spans="1:20">
      <c r="A7" s="63"/>
      <c r="B7" s="64"/>
      <c r="C7" s="59"/>
      <c r="D7" s="60">
        <v>13001018</v>
      </c>
      <c r="E7" s="61" t="str">
        <f>IF(原始1.培养方案!E8&lt;&gt;"",原始1.培养方案!E8,"")</f>
        <v>毛泽东思想和中国特色社会主义理论体系概论（1）</v>
      </c>
      <c r="F7" s="12" t="str">
        <f>IF(原始1.培养方案!F8&lt;&gt;"",原始1.培养方案!F8,"")</f>
        <v>Introduction to Mao Zedong Thought and Socialist Theoretical System with Chinese Characteristics I</v>
      </c>
      <c r="G7" s="62">
        <f>IF(原始1.培养方案!G8&lt;&gt;"",原始1.培养方案!G8,"")</f>
        <v>2</v>
      </c>
      <c r="H7" s="62">
        <f>IF(原始1.培养方案!H8&lt;&gt;"",原始1.培养方案!H8,"")</f>
        <v>2</v>
      </c>
      <c r="I7" s="62" t="str">
        <f>IF(原始1.培养方案!I8&lt;&gt;"",原始1.培养方案!I8,"")</f>
        <v/>
      </c>
      <c r="J7" s="62" t="str">
        <f>IF(原始1.培养方案!J8&lt;&gt;"",原始1.培养方案!J8,"")</f>
        <v/>
      </c>
      <c r="K7" s="62" t="str">
        <f>IF(原始1.培养方案!K8&lt;&gt;"",原始1.培养方案!K8,"")</f>
        <v/>
      </c>
      <c r="L7" s="62">
        <f>IF(原始1.培养方案!L8&lt;&gt;"",原始1.培养方案!L8,"")</f>
        <v>2</v>
      </c>
      <c r="M7" s="62" t="str">
        <f>IF(原始1.培养方案!M8&lt;&gt;"",原始1.培养方案!M8,"")</f>
        <v/>
      </c>
      <c r="N7" s="62" t="str">
        <f>IF(原始1.培养方案!N8&lt;&gt;"",原始1.培养方案!N8,"")</f>
        <v/>
      </c>
      <c r="O7" s="62" t="str">
        <f>IF(原始1.培养方案!O8&lt;&gt;"",原始1.培养方案!O8,"")</f>
        <v/>
      </c>
      <c r="P7" s="62" t="str">
        <f>IF(原始1.培养方案!P8&lt;&gt;"",原始1.培养方案!P8,"")</f>
        <v/>
      </c>
      <c r="Q7" s="62" t="str">
        <f>IF(原始1.培养方案!Q8&lt;&gt;"",原始1.培养方案!Q8,"")</f>
        <v/>
      </c>
      <c r="R7" s="62" t="str">
        <f>IF(原始1.培养方案!R8&lt;&gt;"",原始1.培养方案!R8,"")</f>
        <v>考查</v>
      </c>
      <c r="S7" s="44"/>
      <c r="T7" s="39"/>
    </row>
    <row r="8" s="31" customFormat="1" ht="37.3" spans="1:20">
      <c r="A8" s="63"/>
      <c r="B8" s="64"/>
      <c r="C8" s="59"/>
      <c r="D8" s="60">
        <f>IF(原始1.培养方案!D9&lt;&gt;"",原始1.培养方案!D9,"")</f>
        <v>13001012</v>
      </c>
      <c r="E8" s="61" t="str">
        <f>IF(原始1.培养方案!E9&lt;&gt;"",原始1.培养方案!E9,"")</f>
        <v>毛泽东思想和中国特色社会主义理论体系概论（2）</v>
      </c>
      <c r="F8" s="12" t="str">
        <f>IF(原始1.培养方案!F9&lt;&gt;"",原始1.培养方案!F9,"")</f>
        <v>Introduction to Mao Zedong Thought and Socialist Theoretical System with Chinese Characteristics II</v>
      </c>
      <c r="G8" s="62">
        <f>IF(原始1.培养方案!G9&lt;&gt;"",原始1.培养方案!G9,"")</f>
        <v>3</v>
      </c>
      <c r="H8" s="62">
        <f>IF(原始1.培养方案!H9&lt;&gt;"",原始1.培养方案!H9,"")</f>
        <v>3</v>
      </c>
      <c r="I8" s="62" t="str">
        <f>IF(原始1.培养方案!I9&lt;&gt;"",原始1.培养方案!I9,"")</f>
        <v/>
      </c>
      <c r="J8" s="62" t="str">
        <f>IF(原始1.培养方案!J9&lt;&gt;"",原始1.培养方案!J9,"")</f>
        <v/>
      </c>
      <c r="K8" s="62" t="str">
        <f>IF(原始1.培养方案!K9&lt;&gt;"",原始1.培养方案!K9,"")</f>
        <v/>
      </c>
      <c r="L8" s="62" t="str">
        <f>IF(原始1.培养方案!L9&lt;&gt;"",原始1.培养方案!L9,"")</f>
        <v/>
      </c>
      <c r="M8" s="62">
        <f>IF(原始1.培养方案!M9&lt;&gt;"",原始1.培养方案!M9,"")</f>
        <v>3</v>
      </c>
      <c r="N8" s="62" t="str">
        <f>IF(原始1.培养方案!N9&lt;&gt;"",原始1.培养方案!N9,"")</f>
        <v/>
      </c>
      <c r="O8" s="62" t="str">
        <f>IF(原始1.培养方案!O9&lt;&gt;"",原始1.培养方案!O9,"")</f>
        <v/>
      </c>
      <c r="P8" s="62" t="str">
        <f>IF(原始1.培养方案!P9&lt;&gt;"",原始1.培养方案!P9,"")</f>
        <v/>
      </c>
      <c r="Q8" s="62" t="str">
        <f>IF(原始1.培养方案!Q9&lt;&gt;"",原始1.培养方案!Q9,"")</f>
        <v/>
      </c>
      <c r="R8" s="62" t="str">
        <f>IF(原始1.培养方案!R9&lt;&gt;"",原始1.培养方案!R9,"")</f>
        <v>考试</v>
      </c>
      <c r="S8" s="44"/>
      <c r="T8" s="39"/>
    </row>
    <row r="9" s="31" customFormat="1" spans="1:20">
      <c r="A9" s="63"/>
      <c r="B9" s="64"/>
      <c r="C9" s="59"/>
      <c r="D9" s="60">
        <f>IF(原始1.培养方案!D10&lt;&gt;"",原始1.培养方案!D10,"")</f>
        <v>13001016</v>
      </c>
      <c r="E9" s="61" t="str">
        <f>IF(原始1.培养方案!E10&lt;&gt;"",原始1.培养方案!E10,"")</f>
        <v>形势与政策</v>
      </c>
      <c r="F9" s="12" t="str">
        <f>IF(原始1.培养方案!F10&lt;&gt;"",原始1.培养方案!F10,"")</f>
        <v>Situation and Policy</v>
      </c>
      <c r="G9" s="62">
        <f>IF(原始1.培养方案!G10&lt;&gt;"",原始1.培养方案!G10,"")</f>
        <v>2</v>
      </c>
      <c r="H9" s="62">
        <f>IF(原始1.培养方案!H10&lt;&gt;"",原始1.培养方案!H10,"")</f>
        <v>2</v>
      </c>
      <c r="I9" s="62" t="str">
        <f>IF(原始1.培养方案!I10&lt;&gt;"",原始1.培养方案!I10,"")</f>
        <v/>
      </c>
      <c r="J9" s="99" t="str">
        <f>IF(原始1.培养方案!J10&lt;&gt;"",原始1.培养方案!J10,"")</f>
        <v>滚动开设</v>
      </c>
      <c r="K9" s="100"/>
      <c r="L9" s="100"/>
      <c r="M9" s="100"/>
      <c r="N9" s="100"/>
      <c r="O9" s="100"/>
      <c r="P9" s="100"/>
      <c r="Q9" s="101"/>
      <c r="R9" s="62" t="str">
        <f>IF(原始1.培养方案!R10&lt;&gt;"",原始1.培养方案!R10,"")</f>
        <v>考查</v>
      </c>
      <c r="S9" s="44"/>
      <c r="T9" s="39"/>
    </row>
    <row r="10" s="31" customFormat="1" spans="1:20">
      <c r="A10" s="63"/>
      <c r="B10" s="64"/>
      <c r="C10" s="59"/>
      <c r="D10" s="60">
        <f>IF(原始1.培养方案!D13&lt;&gt;"",原始1.培养方案!D13,"")</f>
        <v>12001005</v>
      </c>
      <c r="E10" s="61" t="str">
        <f>IF(原始1.培养方案!E13&lt;&gt;"",原始1.培养方案!E13,"")</f>
        <v>大学体育(一)</v>
      </c>
      <c r="F10" s="12" t="str">
        <f>IF(原始1.培养方案!F13&lt;&gt;"",原始1.培养方案!F13,"")</f>
        <v>College Physical Education I</v>
      </c>
      <c r="G10" s="62">
        <f>IF(原始1.培养方案!G13&lt;&gt;"",原始1.培养方案!G13,"")</f>
        <v>1</v>
      </c>
      <c r="H10" s="62" t="str">
        <f>IF(原始1.培养方案!H13&lt;&gt;"",原始1.培养方案!H13,"")</f>
        <v/>
      </c>
      <c r="I10" s="62">
        <f>IF(原始1.培养方案!I13&lt;&gt;"",原始1.培养方案!I13,"")</f>
        <v>1</v>
      </c>
      <c r="J10" s="62">
        <f>IF(原始1.培养方案!J13&lt;&gt;"",原始1.培养方案!J13,"")</f>
        <v>1</v>
      </c>
      <c r="K10" s="62" t="str">
        <f>IF(原始1.培养方案!K13&lt;&gt;"",原始1.培养方案!K13,"")</f>
        <v/>
      </c>
      <c r="L10" s="62" t="str">
        <f>IF(原始1.培养方案!L13&lt;&gt;"",原始1.培养方案!L13,"")</f>
        <v/>
      </c>
      <c r="M10" s="62" t="str">
        <f>IF(原始1.培养方案!M13&lt;&gt;"",原始1.培养方案!M13,"")</f>
        <v/>
      </c>
      <c r="N10" s="62" t="str">
        <f>IF(原始1.培养方案!N13&lt;&gt;"",原始1.培养方案!N13,"")</f>
        <v/>
      </c>
      <c r="O10" s="62" t="str">
        <f>IF(原始1.培养方案!O13&lt;&gt;"",原始1.培养方案!O13,"")</f>
        <v/>
      </c>
      <c r="P10" s="62" t="str">
        <f>IF(原始1.培养方案!P13&lt;&gt;"",原始1.培养方案!P13,"")</f>
        <v/>
      </c>
      <c r="Q10" s="62" t="str">
        <f>IF(原始1.培养方案!Q13&lt;&gt;"",原始1.培养方案!Q13,"")</f>
        <v/>
      </c>
      <c r="R10" s="62" t="str">
        <f>IF(原始1.培养方案!R13&lt;&gt;"",原始1.培养方案!R13,"")</f>
        <v>考试</v>
      </c>
      <c r="S10" s="44"/>
      <c r="T10" s="39"/>
    </row>
    <row r="11" s="31" customFormat="1" spans="1:20">
      <c r="A11" s="63"/>
      <c r="B11" s="64"/>
      <c r="C11" s="59"/>
      <c r="D11" s="60">
        <f>IF(原始1.培养方案!D14&lt;&gt;"",原始1.培养方案!D14,"")</f>
        <v>12001006</v>
      </c>
      <c r="E11" s="61" t="str">
        <f>IF(原始1.培养方案!E14&lt;&gt;"",原始1.培养方案!E14,"")</f>
        <v>大学体育(二)</v>
      </c>
      <c r="F11" s="12" t="str">
        <f>IF(原始1.培养方案!F14&lt;&gt;"",原始1.培养方案!F14,"")</f>
        <v>College Physical Educaton II</v>
      </c>
      <c r="G11" s="62">
        <f>IF(原始1.培养方案!G14&lt;&gt;"",原始1.培养方案!G14,"")</f>
        <v>1</v>
      </c>
      <c r="H11" s="62" t="str">
        <f>IF(原始1.培养方案!H14&lt;&gt;"",原始1.培养方案!H14,"")</f>
        <v/>
      </c>
      <c r="I11" s="62">
        <f>IF(原始1.培养方案!I14&lt;&gt;"",原始1.培养方案!I14,"")</f>
        <v>1</v>
      </c>
      <c r="J11" s="62" t="str">
        <f>IF(原始1.培养方案!J14&lt;&gt;"",原始1.培养方案!J14,"")</f>
        <v/>
      </c>
      <c r="K11" s="62">
        <f>IF(原始1.培养方案!K14&lt;&gt;"",原始1.培养方案!K14,"")</f>
        <v>1</v>
      </c>
      <c r="L11" s="62" t="str">
        <f>IF(原始1.培养方案!L14&lt;&gt;"",原始1.培养方案!L14,"")</f>
        <v/>
      </c>
      <c r="M11" s="62" t="str">
        <f>IF(原始1.培养方案!M14&lt;&gt;"",原始1.培养方案!M14,"")</f>
        <v/>
      </c>
      <c r="N11" s="62" t="str">
        <f>IF(原始1.培养方案!N14&lt;&gt;"",原始1.培养方案!N14,"")</f>
        <v/>
      </c>
      <c r="O11" s="62" t="str">
        <f>IF(原始1.培养方案!O14&lt;&gt;"",原始1.培养方案!O14,"")</f>
        <v/>
      </c>
      <c r="P11" s="62" t="str">
        <f>IF(原始1.培养方案!P14&lt;&gt;"",原始1.培养方案!P14,"")</f>
        <v/>
      </c>
      <c r="Q11" s="62" t="str">
        <f>IF(原始1.培养方案!Q14&lt;&gt;"",原始1.培养方案!Q14,"")</f>
        <v/>
      </c>
      <c r="R11" s="62" t="str">
        <f>IF(原始1.培养方案!R14&lt;&gt;"",原始1.培养方案!R14,"")</f>
        <v>考试</v>
      </c>
      <c r="S11" s="44"/>
      <c r="T11" s="39"/>
    </row>
    <row r="12" s="31" customFormat="1" spans="1:20">
      <c r="A12" s="63"/>
      <c r="B12" s="64"/>
      <c r="C12" s="59"/>
      <c r="D12" s="60">
        <f>IF(原始1.培养方案!D15&lt;&gt;"",原始1.培养方案!D15,"")</f>
        <v>12001007</v>
      </c>
      <c r="E12" s="61" t="str">
        <f>IF(原始1.培养方案!E15&lt;&gt;"",原始1.培养方案!E15,"")</f>
        <v>大学体育(三)</v>
      </c>
      <c r="F12" s="12" t="str">
        <f>IF(原始1.培养方案!F15&lt;&gt;"",原始1.培养方案!F15,"")</f>
        <v>College Physical Education Ⅲ</v>
      </c>
      <c r="G12" s="62">
        <f>IF(原始1.培养方案!G15&lt;&gt;"",原始1.培养方案!G15,"")</f>
        <v>1</v>
      </c>
      <c r="H12" s="62" t="str">
        <f>IF(原始1.培养方案!H15&lt;&gt;"",原始1.培养方案!H15,"")</f>
        <v/>
      </c>
      <c r="I12" s="62">
        <f>IF(原始1.培养方案!I15&lt;&gt;"",原始1.培养方案!I15,"")</f>
        <v>1</v>
      </c>
      <c r="J12" s="62" t="str">
        <f>IF(原始1.培养方案!J15&lt;&gt;"",原始1.培养方案!J15,"")</f>
        <v/>
      </c>
      <c r="K12" s="62" t="str">
        <f>IF(原始1.培养方案!K15&lt;&gt;"",原始1.培养方案!K15,"")</f>
        <v/>
      </c>
      <c r="L12" s="62">
        <f>IF(原始1.培养方案!L15&lt;&gt;"",原始1.培养方案!L15,"")</f>
        <v>1</v>
      </c>
      <c r="M12" s="62" t="str">
        <f>IF(原始1.培养方案!M15&lt;&gt;"",原始1.培养方案!M15,"")</f>
        <v/>
      </c>
      <c r="N12" s="62" t="str">
        <f>IF(原始1.培养方案!N15&lt;&gt;"",原始1.培养方案!N15,"")</f>
        <v/>
      </c>
      <c r="O12" s="62" t="str">
        <f>IF(原始1.培养方案!O15&lt;&gt;"",原始1.培养方案!O15,"")</f>
        <v/>
      </c>
      <c r="P12" s="62" t="str">
        <f>IF(原始1.培养方案!P15&lt;&gt;"",原始1.培养方案!P15,"")</f>
        <v/>
      </c>
      <c r="Q12" s="62" t="str">
        <f>IF(原始1.培养方案!Q15&lt;&gt;"",原始1.培养方案!Q15,"")</f>
        <v/>
      </c>
      <c r="R12" s="62" t="str">
        <f>IF(原始1.培养方案!R15&lt;&gt;"",原始1.培养方案!R15,"")</f>
        <v>考试</v>
      </c>
      <c r="S12" s="44"/>
      <c r="T12" s="39"/>
    </row>
    <row r="13" s="31" customFormat="1" spans="1:20">
      <c r="A13" s="63"/>
      <c r="B13" s="64"/>
      <c r="C13" s="59"/>
      <c r="D13" s="60">
        <f>IF(原始1.培养方案!D16&lt;&gt;"",原始1.培养方案!D16,"")</f>
        <v>12001008</v>
      </c>
      <c r="E13" s="61" t="str">
        <f>IF(原始1.培养方案!E16&lt;&gt;"",原始1.培养方案!E16,"")</f>
        <v>大学体育(四)</v>
      </c>
      <c r="F13" s="12" t="str">
        <f>IF(原始1.培养方案!F16&lt;&gt;"",原始1.培养方案!F16,"")</f>
        <v>College Physical Education Ⅳ</v>
      </c>
      <c r="G13" s="62">
        <f>IF(原始1.培养方案!G16&lt;&gt;"",原始1.培养方案!G16,"")</f>
        <v>1</v>
      </c>
      <c r="H13" s="62" t="str">
        <f>IF(原始1.培养方案!H16&lt;&gt;"",原始1.培养方案!H16,"")</f>
        <v/>
      </c>
      <c r="I13" s="62">
        <f>IF(原始1.培养方案!I16&lt;&gt;"",原始1.培养方案!I16,"")</f>
        <v>1</v>
      </c>
      <c r="J13" s="62" t="str">
        <f>IF(原始1.培养方案!J16&lt;&gt;"",原始1.培养方案!J16,"")</f>
        <v/>
      </c>
      <c r="K13" s="62" t="str">
        <f>IF(原始1.培养方案!K16&lt;&gt;"",原始1.培养方案!K16,"")</f>
        <v/>
      </c>
      <c r="L13" s="62" t="str">
        <f>IF(原始1.培养方案!L16&lt;&gt;"",原始1.培养方案!L16,"")</f>
        <v/>
      </c>
      <c r="M13" s="62">
        <f>IF(原始1.培养方案!M16&lt;&gt;"",原始1.培养方案!M16,"")</f>
        <v>1</v>
      </c>
      <c r="N13" s="62" t="str">
        <f>IF(原始1.培养方案!N16&lt;&gt;"",原始1.培养方案!N16,"")</f>
        <v/>
      </c>
      <c r="O13" s="62" t="str">
        <f>IF(原始1.培养方案!O16&lt;&gt;"",原始1.培养方案!O16,"")</f>
        <v/>
      </c>
      <c r="P13" s="62" t="str">
        <f>IF(原始1.培养方案!P16&lt;&gt;"",原始1.培养方案!P16,"")</f>
        <v/>
      </c>
      <c r="Q13" s="62" t="str">
        <f>IF(原始1.培养方案!Q16&lt;&gt;"",原始1.培养方案!Q16,"")</f>
        <v/>
      </c>
      <c r="R13" s="62" t="str">
        <f>IF(原始1.培养方案!R16&lt;&gt;"",原始1.培养方案!R16,"")</f>
        <v>考试</v>
      </c>
      <c r="S13" s="44"/>
      <c r="T13" s="39"/>
    </row>
    <row r="14" s="31" customFormat="1" ht="14.25" customHeight="1" spans="1:20">
      <c r="A14" s="63"/>
      <c r="B14" s="64"/>
      <c r="C14" s="29" t="s">
        <v>920</v>
      </c>
      <c r="D14" s="65" t="str">
        <f>IF(原始1.培养方案!D17&lt;&gt;"",原始1.培养方案!D17,"")</f>
        <v>007001801</v>
      </c>
      <c r="E14" s="20" t="str">
        <f>IF(原始1.培养方案!E17&lt;&gt;"",原始1.培养方案!E17,"")</f>
        <v>多媒体技术应用</v>
      </c>
      <c r="F14" s="12" t="str">
        <f>IF(原始1.培养方案!F17&lt;&gt;"",原始1.培养方案!F17,"")</f>
        <v>Application of  Multimedia Technology</v>
      </c>
      <c r="G14" s="66">
        <f>IF(原始1.培养方案!G17&lt;&gt;"",原始1.培养方案!G17,"")</f>
        <v>2</v>
      </c>
      <c r="H14" s="66">
        <f>IF(原始1.培养方案!H17&lt;&gt;"",原始1.培养方案!H17,"")</f>
        <v>2</v>
      </c>
      <c r="I14" s="62" t="str">
        <f>IF(原始1.培养方案!I17&lt;&gt;"",原始1.培养方案!I17,"")</f>
        <v/>
      </c>
      <c r="J14" s="99" t="str">
        <f>IF(原始1.培养方案!J17&lt;&gt;"",原始1.培养方案!J17,"")</f>
        <v>滚动开设</v>
      </c>
      <c r="K14" s="100"/>
      <c r="L14" s="100"/>
      <c r="M14" s="100"/>
      <c r="N14" s="100"/>
      <c r="O14" s="101"/>
      <c r="P14" s="62" t="str">
        <f>IF(原始1.培养方案!P17&lt;&gt;"",原始1.培养方案!P17,"")</f>
        <v/>
      </c>
      <c r="Q14" s="62" t="str">
        <f>IF(原始1.培养方案!Q17&lt;&gt;"",原始1.培养方案!Q17,"")</f>
        <v/>
      </c>
      <c r="R14" s="62" t="str">
        <f>IF(原始1.培养方案!R17&lt;&gt;"",原始1.培养方案!R17,"")</f>
        <v>考试</v>
      </c>
      <c r="S14" s="44"/>
      <c r="T14" s="39"/>
    </row>
    <row r="15" s="31" customFormat="1" spans="1:20">
      <c r="A15" s="63"/>
      <c r="B15" s="64"/>
      <c r="C15" s="30"/>
      <c r="D15" s="65" t="str">
        <f>IF(原始1.培养方案!D18&lt;&gt;"",原始1.培养方案!D18,"")</f>
        <v>007001802</v>
      </c>
      <c r="E15" s="20" t="str">
        <f>IF(原始1.培养方案!E18&lt;&gt;"",原始1.培养方案!E18,"")</f>
        <v>Excel与数据处理</v>
      </c>
      <c r="F15" s="12" t="str">
        <f>IF(原始1.培养方案!F18&lt;&gt;"",原始1.培养方案!F18,"")</f>
        <v>Excel and Data Processing</v>
      </c>
      <c r="G15" s="67"/>
      <c r="H15" s="67"/>
      <c r="I15" s="62" t="str">
        <f>IF(原始1.培养方案!I18&lt;&gt;"",原始1.培养方案!I18,"")</f>
        <v/>
      </c>
      <c r="J15" s="62" t="str">
        <f>IF(原始1.培养方案!J18&lt;&gt;"",原始1.培养方案!J18,"")</f>
        <v/>
      </c>
      <c r="K15" s="62" t="str">
        <f>IF(原始1.培养方案!K18&lt;&gt;"",原始1.培养方案!K18,"")</f>
        <v/>
      </c>
      <c r="L15" s="62" t="str">
        <f>IF(原始1.培养方案!L18&lt;&gt;"",原始1.培养方案!L18,"")</f>
        <v/>
      </c>
      <c r="M15" s="62" t="str">
        <f>IF(原始1.培养方案!M18&lt;&gt;"",原始1.培养方案!M18,"")</f>
        <v/>
      </c>
      <c r="N15" s="62" t="str">
        <f>IF(原始1.培养方案!N18&lt;&gt;"",原始1.培养方案!N18,"")</f>
        <v/>
      </c>
      <c r="O15" s="62" t="str">
        <f>IF(原始1.培养方案!O18&lt;&gt;"",原始1.培养方案!O18,"")</f>
        <v/>
      </c>
      <c r="P15" s="62" t="str">
        <f>IF(原始1.培养方案!P18&lt;&gt;"",原始1.培养方案!P18,"")</f>
        <v/>
      </c>
      <c r="Q15" s="62" t="str">
        <f>IF(原始1.培养方案!Q18&lt;&gt;"",原始1.培养方案!Q18,"")</f>
        <v/>
      </c>
      <c r="R15" s="62" t="str">
        <f>IF(原始1.培养方案!R18&lt;&gt;"",原始1.培养方案!R18,"")</f>
        <v>考试</v>
      </c>
      <c r="S15" s="44"/>
      <c r="T15" s="39"/>
    </row>
    <row r="16" s="31" customFormat="1" spans="1:20">
      <c r="A16" s="63"/>
      <c r="B16" s="64"/>
      <c r="C16" s="32"/>
      <c r="D16" s="65" t="s">
        <v>921</v>
      </c>
      <c r="E16" s="20" t="str">
        <f>IF(原始1.培养方案!E19&lt;&gt;"",原始1.培养方案!E19,"")</f>
        <v>大学计算机</v>
      </c>
      <c r="F16" s="12" t="str">
        <f>IF(原始1.培养方案!F19&lt;&gt;"",原始1.培养方案!F19,"")</f>
        <v>College Computer</v>
      </c>
      <c r="G16" s="68"/>
      <c r="H16" s="68"/>
      <c r="I16" s="62" t="str">
        <f>IF(原始1.培养方案!I19&lt;&gt;"",原始1.培养方案!I19,"")</f>
        <v/>
      </c>
      <c r="J16" s="62" t="str">
        <f>IF(原始1.培养方案!J19&lt;&gt;"",原始1.培养方案!J19,"")</f>
        <v/>
      </c>
      <c r="K16" s="62" t="str">
        <f>IF(原始1.培养方案!K19&lt;&gt;"",原始1.培养方案!K19,"")</f>
        <v/>
      </c>
      <c r="L16" s="62" t="str">
        <f>IF(原始1.培养方案!L19&lt;&gt;"",原始1.培养方案!L19,"")</f>
        <v/>
      </c>
      <c r="M16" s="62" t="str">
        <f>IF(原始1.培养方案!M19&lt;&gt;"",原始1.培养方案!M19,"")</f>
        <v/>
      </c>
      <c r="N16" s="62" t="str">
        <f>IF(原始1.培养方案!N19&lt;&gt;"",原始1.培养方案!N19,"")</f>
        <v/>
      </c>
      <c r="O16" s="62" t="str">
        <f>IF(原始1.培养方案!O19&lt;&gt;"",原始1.培养方案!O19,"")</f>
        <v/>
      </c>
      <c r="P16" s="62" t="str">
        <f>IF(原始1.培养方案!P19&lt;&gt;"",原始1.培养方案!P19,"")</f>
        <v/>
      </c>
      <c r="Q16" s="62" t="str">
        <f>IF(原始1.培养方案!Q19&lt;&gt;"",原始1.培养方案!Q19,"")</f>
        <v/>
      </c>
      <c r="R16" s="62" t="str">
        <f>IF(原始1.培养方案!R19&lt;&gt;"",原始1.培养方案!R19,"")</f>
        <v>考试</v>
      </c>
      <c r="S16" s="44"/>
      <c r="T16" s="39"/>
    </row>
    <row r="17" s="31" customFormat="1" spans="1:20">
      <c r="A17" s="63"/>
      <c r="B17" s="64"/>
      <c r="C17" s="59" t="s">
        <v>31</v>
      </c>
      <c r="D17" s="65" t="s">
        <v>922</v>
      </c>
      <c r="E17" s="20" t="str">
        <f>IF(原始1.培养方案!E20&lt;&gt;"",原始1.培养方案!E20,"")</f>
        <v>军事技能</v>
      </c>
      <c r="F17" s="12" t="s">
        <v>923</v>
      </c>
      <c r="G17" s="62">
        <f>IF(原始1.培养方案!G20&lt;&gt;"",原始1.培养方案!G20,"")</f>
        <v>2</v>
      </c>
      <c r="H17" s="62" t="str">
        <f>IF(原始1.培养方案!H20&lt;&gt;"",原始1.培养方案!H20,"")</f>
        <v/>
      </c>
      <c r="I17" s="62">
        <f>IF(原始1.培养方案!I20&lt;&gt;"",原始1.培养方案!I20,"")</f>
        <v>2</v>
      </c>
      <c r="J17" s="62">
        <f>IF(原始1.培养方案!J20&lt;&gt;"",原始1.培养方案!J20,"")</f>
        <v>2</v>
      </c>
      <c r="K17" s="62" t="str">
        <f>IF(原始1.培养方案!K20&lt;&gt;"",原始1.培养方案!K20,"")</f>
        <v/>
      </c>
      <c r="L17" s="62" t="str">
        <f>IF(原始1.培养方案!L20&lt;&gt;"",原始1.培养方案!L20,"")</f>
        <v/>
      </c>
      <c r="M17" s="62" t="str">
        <f>IF(原始1.培养方案!M20&lt;&gt;"",原始1.培养方案!M20,"")</f>
        <v/>
      </c>
      <c r="N17" s="62" t="str">
        <f>IF(原始1.培养方案!N20&lt;&gt;"",原始1.培养方案!N20,"")</f>
        <v/>
      </c>
      <c r="O17" s="62" t="str">
        <f>IF(原始1.培养方案!O20&lt;&gt;"",原始1.培养方案!O20,"")</f>
        <v/>
      </c>
      <c r="P17" s="62" t="str">
        <f>IF(原始1.培养方案!P20&lt;&gt;"",原始1.培养方案!P20,"")</f>
        <v/>
      </c>
      <c r="Q17" s="62" t="str">
        <f>IF(原始1.培养方案!Q20&lt;&gt;"",原始1.培养方案!Q20,"")</f>
        <v/>
      </c>
      <c r="R17" s="62" t="str">
        <f>IF(原始1.培养方案!R20&lt;&gt;"",原始1.培养方案!R20,"")</f>
        <v>考查</v>
      </c>
      <c r="S17" s="44"/>
      <c r="T17" s="39"/>
    </row>
    <row r="18" s="31" customFormat="1" spans="1:20">
      <c r="A18" s="63"/>
      <c r="B18" s="64"/>
      <c r="C18" s="59"/>
      <c r="D18" s="60" t="s">
        <v>924</v>
      </c>
      <c r="E18" s="61" t="str">
        <f>IF(原始1.培养方案!E21&lt;&gt;"",原始1.培养方案!E21,"")</f>
        <v>军事理论</v>
      </c>
      <c r="F18" s="12" t="s">
        <v>925</v>
      </c>
      <c r="G18" s="62">
        <f>IF(原始1.培养方案!G21&lt;&gt;"",原始1.培养方案!G21,"")</f>
        <v>2</v>
      </c>
      <c r="H18" s="62">
        <f>IF(原始1.培养方案!H21&lt;&gt;"",原始1.培养方案!H21,"")</f>
        <v>2</v>
      </c>
      <c r="I18" s="62" t="str">
        <f>IF(原始1.培养方案!I21&lt;&gt;"",原始1.培养方案!I21,"")</f>
        <v/>
      </c>
      <c r="J18" s="62">
        <f>IF(原始1.培养方案!J21&lt;&gt;"",原始1.培养方案!J21,"")</f>
        <v>2</v>
      </c>
      <c r="K18" s="62" t="str">
        <f>IF(原始1.培养方案!K21&lt;&gt;"",原始1.培养方案!K21,"")</f>
        <v/>
      </c>
      <c r="L18" s="62" t="str">
        <f>IF(原始1.培养方案!L21&lt;&gt;"",原始1.培养方案!L21,"")</f>
        <v/>
      </c>
      <c r="M18" s="62" t="str">
        <f>IF(原始1.培养方案!M21&lt;&gt;"",原始1.培养方案!M21,"")</f>
        <v/>
      </c>
      <c r="N18" s="62" t="str">
        <f>IF(原始1.培养方案!N21&lt;&gt;"",原始1.培养方案!N21,"")</f>
        <v/>
      </c>
      <c r="O18" s="62" t="str">
        <f>IF(原始1.培养方案!O21&lt;&gt;"",原始1.培养方案!O21,"")</f>
        <v/>
      </c>
      <c r="P18" s="62" t="str">
        <f>IF(原始1.培养方案!P21&lt;&gt;"",原始1.培养方案!P21,"")</f>
        <v/>
      </c>
      <c r="Q18" s="62" t="str">
        <f>IF(原始1.培养方案!Q21&lt;&gt;"",原始1.培养方案!Q21,"")</f>
        <v/>
      </c>
      <c r="R18" s="62" t="str">
        <f>IF(原始1.培养方案!R21&lt;&gt;"",原始1.培养方案!R21,"")</f>
        <v>考查</v>
      </c>
      <c r="S18" s="44"/>
      <c r="T18" s="39"/>
    </row>
    <row r="19" s="31" customFormat="1" spans="1:20">
      <c r="A19" s="63"/>
      <c r="B19" s="64"/>
      <c r="C19" s="59"/>
      <c r="D19" s="60" t="str">
        <f>IF(原始1.培养方案!D22&lt;&gt;"",原始1.培养方案!D22,"")</f>
        <v>01601001</v>
      </c>
      <c r="E19" s="61" t="str">
        <f>IF(原始1.培养方案!E22&lt;&gt;"",原始1.培养方案!E22,"")</f>
        <v>创新创业教育（一）</v>
      </c>
      <c r="F19" s="12" t="str">
        <f>IF(原始1.培养方案!F22&lt;&gt;"",原始1.培养方案!F22,"")</f>
        <v>Innovative Entrepreneurship Education Courses I</v>
      </c>
      <c r="G19" s="62">
        <f>IF(原始1.培养方案!G22&lt;&gt;"",原始1.培养方案!G22,"")</f>
        <v>1</v>
      </c>
      <c r="H19" s="62">
        <f>IF(原始1.培养方案!H22&lt;&gt;"",原始1.培养方案!H22,"")</f>
        <v>1</v>
      </c>
      <c r="I19" s="62" t="str">
        <f>IF(原始1.培养方案!I22&lt;&gt;"",原始1.培养方案!I22,"")</f>
        <v/>
      </c>
      <c r="J19" s="62">
        <f>IF(原始1.培养方案!J22&lt;&gt;"",原始1.培养方案!J22,"")</f>
        <v>1</v>
      </c>
      <c r="K19" s="62" t="str">
        <f>IF(原始1.培养方案!K22&lt;&gt;"",原始1.培养方案!K22,"")</f>
        <v/>
      </c>
      <c r="L19" s="62" t="str">
        <f>IF(原始1.培养方案!L22&lt;&gt;"",原始1.培养方案!L22,"")</f>
        <v/>
      </c>
      <c r="M19" s="62" t="str">
        <f>IF(原始1.培养方案!M22&lt;&gt;"",原始1.培养方案!M22,"")</f>
        <v/>
      </c>
      <c r="N19" s="62" t="str">
        <f>IF(原始1.培养方案!N22&lt;&gt;"",原始1.培养方案!N22,"")</f>
        <v/>
      </c>
      <c r="O19" s="62" t="str">
        <f>IF(原始1.培养方案!O22&lt;&gt;"",原始1.培养方案!O22,"")</f>
        <v/>
      </c>
      <c r="P19" s="62" t="str">
        <f>IF(原始1.培养方案!P22&lt;&gt;"",原始1.培养方案!P22,"")</f>
        <v/>
      </c>
      <c r="Q19" s="62" t="str">
        <f>IF(原始1.培养方案!Q22&lt;&gt;"",原始1.培养方案!Q22,"")</f>
        <v/>
      </c>
      <c r="R19" s="62" t="str">
        <f>IF(原始1.培养方案!R22&lt;&gt;"",原始1.培养方案!R22,"")</f>
        <v>考查</v>
      </c>
      <c r="S19" s="44"/>
      <c r="T19" s="39"/>
    </row>
    <row r="20" s="31" customFormat="1" spans="1:20">
      <c r="A20" s="63"/>
      <c r="B20" s="64"/>
      <c r="C20" s="59"/>
      <c r="D20" s="60" t="str">
        <f>IF(原始1.培养方案!D23&lt;&gt;"",原始1.培养方案!D23,"")</f>
        <v>01601002</v>
      </c>
      <c r="E20" s="61" t="str">
        <f>IF(原始1.培养方案!E23&lt;&gt;"",原始1.培养方案!E23,"")</f>
        <v>创新创业教育（二）</v>
      </c>
      <c r="F20" s="12" t="str">
        <f>IF(原始1.培养方案!F23&lt;&gt;"",原始1.培养方案!F23,"")</f>
        <v>Innovative Entrepreneurship Education Courses II</v>
      </c>
      <c r="G20" s="62">
        <f>IF(原始1.培养方案!G23&lt;&gt;"",原始1.培养方案!G23,"")</f>
        <v>1</v>
      </c>
      <c r="H20" s="62">
        <f>IF(原始1.培养方案!H23&lt;&gt;"",原始1.培养方案!H23,"")</f>
        <v>1</v>
      </c>
      <c r="I20" s="62" t="str">
        <f>IF(原始1.培养方案!I23&lt;&gt;"",原始1.培养方案!I23,"")</f>
        <v/>
      </c>
      <c r="J20" s="62" t="str">
        <f>IF(原始1.培养方案!J23&lt;&gt;"",原始1.培养方案!J23,"")</f>
        <v/>
      </c>
      <c r="K20" s="62" t="str">
        <f>IF(原始1.培养方案!K23&lt;&gt;"",原始1.培养方案!K23,"")</f>
        <v/>
      </c>
      <c r="L20" s="62">
        <f>IF(原始1.培养方案!L23&lt;&gt;"",原始1.培养方案!L23,"")</f>
        <v>1</v>
      </c>
      <c r="M20" s="62" t="str">
        <f>IF(原始1.培养方案!M23&lt;&gt;"",原始1.培养方案!M23,"")</f>
        <v/>
      </c>
      <c r="N20" s="62" t="str">
        <f>IF(原始1.培养方案!N23&lt;&gt;"",原始1.培养方案!N23,"")</f>
        <v/>
      </c>
      <c r="O20" s="62" t="str">
        <f>IF(原始1.培养方案!O23&lt;&gt;"",原始1.培养方案!O23,"")</f>
        <v/>
      </c>
      <c r="P20" s="62" t="str">
        <f>IF(原始1.培养方案!P23&lt;&gt;"",原始1.培养方案!P23,"")</f>
        <v/>
      </c>
      <c r="Q20" s="62" t="str">
        <f>IF(原始1.培养方案!Q23&lt;&gt;"",原始1.培养方案!Q23,"")</f>
        <v/>
      </c>
      <c r="R20" s="62" t="str">
        <f>IF(原始1.培养方案!R23&lt;&gt;"",原始1.培养方案!R23,"")</f>
        <v>考查</v>
      </c>
      <c r="S20" s="44"/>
      <c r="T20" s="39"/>
    </row>
    <row r="21" s="31" customFormat="1" spans="1:20">
      <c r="A21" s="63"/>
      <c r="B21" s="64"/>
      <c r="C21" s="59"/>
      <c r="D21" s="60" t="s">
        <v>926</v>
      </c>
      <c r="E21" s="61" t="str">
        <f>IF(原始1.培养方案!E24&lt;&gt;"",原始1.培养方案!E24,"")</f>
        <v>创新创业教育（三）</v>
      </c>
      <c r="F21" s="12" t="str">
        <f>IF(原始1.培养方案!F24&lt;&gt;"",原始1.培养方案!F24,"")</f>
        <v>Innovative Entrepreneurship Education Courses  III</v>
      </c>
      <c r="G21" s="62">
        <f>IF(原始1.培养方案!G24&lt;&gt;"",原始1.培养方案!G24,"")</f>
        <v>1</v>
      </c>
      <c r="H21" s="62">
        <f>IF(原始1.培养方案!H24&lt;&gt;"",原始1.培养方案!H24,"")</f>
        <v>1</v>
      </c>
      <c r="I21" s="62" t="str">
        <f>IF(原始1.培养方案!I24&lt;&gt;"",原始1.培养方案!I24,"")</f>
        <v/>
      </c>
      <c r="J21" s="102" t="s">
        <v>927</v>
      </c>
      <c r="K21" s="103"/>
      <c r="L21" s="103"/>
      <c r="M21" s="103"/>
      <c r="N21" s="103"/>
      <c r="O21" s="103"/>
      <c r="P21" s="103"/>
      <c r="Q21" s="111"/>
      <c r="R21" s="62" t="str">
        <f>IF(原始1.培养方案!R24&lt;&gt;"",原始1.培养方案!R24,"")</f>
        <v>考查</v>
      </c>
      <c r="S21" s="44"/>
      <c r="T21" s="39"/>
    </row>
    <row r="22" s="31" customFormat="1" spans="1:20">
      <c r="A22" s="63"/>
      <c r="B22" s="64"/>
      <c r="C22" s="59"/>
      <c r="D22" s="65" t="s">
        <v>928</v>
      </c>
      <c r="E22" s="20" t="str">
        <f>IF(原始1.培养方案!E25&lt;&gt;"",原始1.培养方案!E25,"")</f>
        <v>创新创业教育（四）</v>
      </c>
      <c r="F22" s="12" t="str">
        <f>IF(原始1.培养方案!F25&lt;&gt;"",原始1.培养方案!F25,"")</f>
        <v>Innovative Entrepreneurship Education Courses  IV</v>
      </c>
      <c r="G22" s="62">
        <f>IF(原始1.培养方案!G25&lt;&gt;"",原始1.培养方案!G25,"")</f>
        <v>1</v>
      </c>
      <c r="H22" s="62">
        <f>IF(原始1.培养方案!H25&lt;&gt;"",原始1.培养方案!H25,"")</f>
        <v>1</v>
      </c>
      <c r="I22" s="62" t="str">
        <f>IF(原始1.培养方案!I25&lt;&gt;"",原始1.培养方案!I25,"")</f>
        <v/>
      </c>
      <c r="J22" s="104"/>
      <c r="K22" s="105"/>
      <c r="L22" s="105"/>
      <c r="M22" s="105"/>
      <c r="N22" s="105"/>
      <c r="O22" s="105"/>
      <c r="P22" s="105"/>
      <c r="Q22" s="112"/>
      <c r="R22" s="62" t="str">
        <f>IF(原始1.培养方案!R25&lt;&gt;"",原始1.培养方案!R25,"")</f>
        <v>考查</v>
      </c>
      <c r="S22" s="44"/>
      <c r="T22" s="39"/>
    </row>
    <row r="23" s="31" customFormat="1" spans="1:20">
      <c r="A23" s="63"/>
      <c r="B23" s="64"/>
      <c r="C23" s="59"/>
      <c r="D23" s="65" t="str">
        <f>IF(原始1.培养方案!D26&lt;&gt;"",原始1.培养方案!D26,"")</f>
        <v>00032003</v>
      </c>
      <c r="E23" s="20" t="str">
        <f>IF(原始1.培养方案!E26&lt;&gt;"",原始1.培养方案!E26,"")</f>
        <v>大学生心理健康教育</v>
      </c>
      <c r="F23" s="12" t="str">
        <f>IF(原始1.培养方案!F26&lt;&gt;"",原始1.培养方案!F26,"")</f>
        <v>Mental Health Education for College Students</v>
      </c>
      <c r="G23" s="62">
        <f>IF(原始1.培养方案!G26&lt;&gt;"",原始1.培养方案!G26,"")</f>
        <v>1</v>
      </c>
      <c r="H23" s="62">
        <f>IF(原始1.培养方案!H26&lt;&gt;"",原始1.培养方案!H26,"")</f>
        <v>1</v>
      </c>
      <c r="I23" s="62" t="str">
        <f>IF(原始1.培养方案!I26&lt;&gt;"",原始1.培养方案!I26,"")</f>
        <v/>
      </c>
      <c r="J23" s="62">
        <f>IF(原始1.培养方案!J26&lt;&gt;"",原始1.培养方案!J26,"")</f>
        <v>1</v>
      </c>
      <c r="K23" s="62" t="str">
        <f>IF(原始1.培养方案!K26&lt;&gt;"",原始1.培养方案!K26,"")</f>
        <v/>
      </c>
      <c r="L23" s="62" t="str">
        <f>IF(原始1.培养方案!L26&lt;&gt;"",原始1.培养方案!L26,"")</f>
        <v/>
      </c>
      <c r="M23" s="62" t="str">
        <f>IF(原始1.培养方案!M26&lt;&gt;"",原始1.培养方案!M26,"")</f>
        <v/>
      </c>
      <c r="N23" s="62" t="str">
        <f>IF(原始1.培养方案!N26&lt;&gt;"",原始1.培养方案!N26,"")</f>
        <v/>
      </c>
      <c r="O23" s="62" t="str">
        <f>IF(原始1.培养方案!O26&lt;&gt;"",原始1.培养方案!O26,"")</f>
        <v/>
      </c>
      <c r="P23" s="62" t="str">
        <f>IF(原始1.培养方案!P26&lt;&gt;"",原始1.培养方案!P26,"")</f>
        <v/>
      </c>
      <c r="Q23" s="62" t="str">
        <f>IF(原始1.培养方案!Q26&lt;&gt;"",原始1.培养方案!Q26,"")</f>
        <v/>
      </c>
      <c r="R23" s="62" t="str">
        <f>IF(原始1.培养方案!R26&lt;&gt;"",原始1.培养方案!R26,"")</f>
        <v>考查</v>
      </c>
      <c r="S23" s="44"/>
      <c r="T23" s="39"/>
    </row>
    <row r="24" s="31" customFormat="1" spans="1:20">
      <c r="A24" s="63"/>
      <c r="B24" s="64"/>
      <c r="C24" s="69"/>
      <c r="D24" s="65" t="s">
        <v>929</v>
      </c>
      <c r="E24" s="20" t="str">
        <f>IF(原始1.培养方案!E27&lt;&gt;"",原始1.培养方案!E27,"")</f>
        <v>劳动教育（一）</v>
      </c>
      <c r="F24" s="12" t="str">
        <f>IF(原始1.培养方案!F27&lt;&gt;"",原始1.培养方案!F27,"")</f>
        <v>Labor Education I</v>
      </c>
      <c r="G24" s="62">
        <f>IF(原始1.培养方案!G27&lt;&gt;"",原始1.培养方案!G27,"")</f>
        <v>1</v>
      </c>
      <c r="H24" s="62">
        <f>IF(原始1.培养方案!H27&lt;&gt;"",原始1.培养方案!H27,"")</f>
        <v>1</v>
      </c>
      <c r="I24" s="62" t="str">
        <f>IF(原始1.培养方案!I27&lt;&gt;"",原始1.培养方案!I27,"")</f>
        <v/>
      </c>
      <c r="J24" s="62" t="str">
        <f>IF(原始1.培养方案!J27&lt;&gt;"",原始1.培养方案!J27,"")</f>
        <v/>
      </c>
      <c r="K24" s="62" t="str">
        <f>IF(原始1.培养方案!K27&lt;&gt;"",原始1.培养方案!K27,"")</f>
        <v/>
      </c>
      <c r="L24" s="62">
        <f>IF(原始1.培养方案!L27&lt;&gt;"",原始1.培养方案!L27,"")</f>
        <v>1</v>
      </c>
      <c r="M24" s="62" t="str">
        <f>IF(原始1.培养方案!M27&lt;&gt;"",原始1.培养方案!M27,"")</f>
        <v/>
      </c>
      <c r="N24" s="62" t="str">
        <f>IF(原始1.培养方案!N27&lt;&gt;"",原始1.培养方案!N27,"")</f>
        <v/>
      </c>
      <c r="O24" s="62" t="str">
        <f>IF(原始1.培养方案!O27&lt;&gt;"",原始1.培养方案!O27,"")</f>
        <v/>
      </c>
      <c r="P24" s="62" t="str">
        <f>IF(原始1.培养方案!P27&lt;&gt;"",原始1.培养方案!P27,"")</f>
        <v/>
      </c>
      <c r="Q24" s="62" t="str">
        <f>IF(原始1.培养方案!Q27&lt;&gt;"",原始1.培养方案!Q27,"")</f>
        <v/>
      </c>
      <c r="R24" s="62" t="str">
        <f>IF(原始1.培养方案!R27&lt;&gt;"",原始1.培养方案!R27,"")</f>
        <v>考查</v>
      </c>
      <c r="S24" s="44"/>
      <c r="T24" s="39"/>
    </row>
    <row r="25" s="37" customFormat="1" ht="14.15" spans="1:20">
      <c r="A25" s="70"/>
      <c r="B25" s="71"/>
      <c r="C25" s="72" t="s">
        <v>97</v>
      </c>
      <c r="D25" s="73"/>
      <c r="E25" s="74"/>
      <c r="F25" s="75"/>
      <c r="G25" s="76">
        <v>32</v>
      </c>
      <c r="H25" s="76">
        <v>26</v>
      </c>
      <c r="I25" s="76">
        <f>IF(原始1.培养方案!I29&lt;&gt;"",原始1.培养方案!I29,"")</f>
        <v>6</v>
      </c>
      <c r="J25" s="76">
        <v>14</v>
      </c>
      <c r="K25" s="76">
        <v>4</v>
      </c>
      <c r="L25" s="76">
        <v>5</v>
      </c>
      <c r="M25" s="76">
        <f>IF(原始1.培养方案!M29&lt;&gt;"",原始1.培养方案!M29,"")</f>
        <v>7</v>
      </c>
      <c r="N25" s="76">
        <v>0</v>
      </c>
      <c r="O25" s="76">
        <f>IF(原始1.培养方案!O29&lt;&gt;"",原始1.培养方案!O29,"")</f>
        <v>0</v>
      </c>
      <c r="P25" s="76">
        <v>0</v>
      </c>
      <c r="Q25" s="76">
        <f>IF(原始1.培养方案!Q29&lt;&gt;"",原始1.培养方案!Q29,"")</f>
        <v>0</v>
      </c>
      <c r="R25" s="76" t="str">
        <f>IF(原始1.培养方案!R29&lt;&gt;"",原始1.培养方案!R29,"")</f>
        <v/>
      </c>
      <c r="S25" s="44"/>
      <c r="T25" s="113"/>
    </row>
    <row r="26" s="37" customFormat="1" ht="12.75" customHeight="1" spans="1:20">
      <c r="A26" s="18" t="s">
        <v>98</v>
      </c>
      <c r="B26" s="19"/>
      <c r="C26" s="77" t="s">
        <v>31</v>
      </c>
      <c r="D26" s="78" t="s">
        <v>930</v>
      </c>
      <c r="E26" s="61" t="s">
        <v>931</v>
      </c>
      <c r="F26" s="79" t="s">
        <v>932</v>
      </c>
      <c r="G26" s="62">
        <f>IF(原始1.培养方案!G30&lt;&gt;"",原始1.培养方案!G30,"")</f>
        <v>2</v>
      </c>
      <c r="H26" s="62">
        <f>IF(原始1.培养方案!H30&lt;&gt;"",原始1.培养方案!H30,"")</f>
        <v>2</v>
      </c>
      <c r="I26" s="62" t="str">
        <f>IF(原始1.培养方案!I30&lt;&gt;"",原始1.培养方案!I30,"")</f>
        <v/>
      </c>
      <c r="J26" s="62" t="str">
        <f>IF(原始1.培养方案!J30&lt;&gt;"",原始1.培养方案!J30,"")</f>
        <v/>
      </c>
      <c r="K26" s="62" t="str">
        <f>IF(原始1.培养方案!K30&lt;&gt;"",原始1.培养方案!K30,"")</f>
        <v/>
      </c>
      <c r="L26" s="62"/>
      <c r="M26" s="62">
        <v>2</v>
      </c>
      <c r="N26" s="62" t="str">
        <f>IF(原始1.培养方案!N30&lt;&gt;"",原始1.培养方案!N30,"")</f>
        <v/>
      </c>
      <c r="O26" s="62" t="str">
        <f>IF(原始1.培养方案!O30&lt;&gt;"",原始1.培养方案!O30,"")</f>
        <v/>
      </c>
      <c r="P26" s="62" t="str">
        <f>IF(原始1.培养方案!P30&lt;&gt;"",原始1.培养方案!P30,"")</f>
        <v/>
      </c>
      <c r="Q26" s="62" t="str">
        <f>IF(原始1.培养方案!Q30&lt;&gt;"",原始1.培养方案!Q30,"")</f>
        <v/>
      </c>
      <c r="R26" s="62" t="str">
        <f>IF(原始1.培养方案!R30&lt;&gt;"",原始1.培养方案!R30,"")</f>
        <v>考查</v>
      </c>
      <c r="S26" s="44"/>
      <c r="T26" s="113"/>
    </row>
    <row r="27" s="31" customFormat="1" ht="25.7" spans="1:20">
      <c r="A27" s="21"/>
      <c r="B27" s="22"/>
      <c r="C27" s="80"/>
      <c r="D27" s="78" t="s">
        <v>933</v>
      </c>
      <c r="E27" s="61" t="str">
        <f>IF(原始1.培养方案!E31&lt;&gt;"",原始1.培养方案!E31,"")</f>
        <v>习近平总书记教育重要论述研究</v>
      </c>
      <c r="F27" s="79" t="s">
        <v>934</v>
      </c>
      <c r="G27" s="62">
        <f>IF(原始1.培养方案!G31&lt;&gt;"",原始1.培养方案!G31,"")</f>
        <v>2</v>
      </c>
      <c r="H27" s="62">
        <f>IF(原始1.培养方案!H31&lt;&gt;"",原始1.培养方案!H31,"")</f>
        <v>2</v>
      </c>
      <c r="I27" s="62" t="str">
        <f>IF(原始1.培养方案!I31&lt;&gt;"",原始1.培养方案!I31,"")</f>
        <v/>
      </c>
      <c r="J27" s="62" t="str">
        <f>IF(原始1.培养方案!J31&lt;&gt;"",原始1.培养方案!J31,"")</f>
        <v/>
      </c>
      <c r="K27" s="62" t="str">
        <f>IF(原始1.培养方案!K31&lt;&gt;"",原始1.培养方案!K31,"")</f>
        <v/>
      </c>
      <c r="L27" s="62">
        <f>IF(原始1.培养方案!L31&lt;&gt;"",原始1.培养方案!L31,"")</f>
        <v>2</v>
      </c>
      <c r="M27" s="62" t="str">
        <f>IF(原始1.培养方案!M31&lt;&gt;"",原始1.培养方案!M31,"")</f>
        <v/>
      </c>
      <c r="N27" s="62" t="str">
        <f>IF(原始1.培养方案!N31&lt;&gt;"",原始1.培养方案!N31,"")</f>
        <v/>
      </c>
      <c r="O27" s="62" t="str">
        <f>IF(原始1.培养方案!O31&lt;&gt;"",原始1.培养方案!O31,"")</f>
        <v/>
      </c>
      <c r="P27" s="62" t="str">
        <f>IF(原始1.培养方案!P31&lt;&gt;"",原始1.培养方案!P31,"")</f>
        <v/>
      </c>
      <c r="Q27" s="62" t="str">
        <f>IF(原始1.培养方案!Q31&lt;&gt;"",原始1.培养方案!Q31,"")</f>
        <v/>
      </c>
      <c r="R27" s="62" t="str">
        <f>IF(原始1.培养方案!R31&lt;&gt;"",原始1.培养方案!R31,"")</f>
        <v>考查</v>
      </c>
      <c r="S27" s="37"/>
      <c r="T27" s="39"/>
    </row>
    <row r="28" s="31" customFormat="1" spans="1:20">
      <c r="A28" s="21"/>
      <c r="B28" s="22"/>
      <c r="C28" s="80"/>
      <c r="D28" s="78" t="s">
        <v>935</v>
      </c>
      <c r="E28" s="61" t="s">
        <v>106</v>
      </c>
      <c r="F28" s="79" t="s">
        <v>936</v>
      </c>
      <c r="G28" s="62">
        <v>1</v>
      </c>
      <c r="H28" s="62">
        <v>1</v>
      </c>
      <c r="I28" s="62" t="s">
        <v>937</v>
      </c>
      <c r="J28" s="62" t="s">
        <v>937</v>
      </c>
      <c r="K28" s="62">
        <v>1</v>
      </c>
      <c r="L28" s="62" t="s">
        <v>937</v>
      </c>
      <c r="M28" s="62" t="s">
        <v>937</v>
      </c>
      <c r="N28" s="62" t="s">
        <v>937</v>
      </c>
      <c r="O28" s="62" t="s">
        <v>937</v>
      </c>
      <c r="P28" s="62" t="s">
        <v>937</v>
      </c>
      <c r="Q28" s="62" t="s">
        <v>937</v>
      </c>
      <c r="R28" s="62" t="s">
        <v>43</v>
      </c>
      <c r="S28" s="37"/>
      <c r="T28" s="39"/>
    </row>
    <row r="29" s="31" customFormat="1" spans="1:20">
      <c r="A29" s="21"/>
      <c r="B29" s="22"/>
      <c r="C29" s="80"/>
      <c r="D29" s="78" t="s">
        <v>937</v>
      </c>
      <c r="E29" s="61" t="s">
        <v>94</v>
      </c>
      <c r="F29" s="79" t="s">
        <v>95</v>
      </c>
      <c r="G29" s="62">
        <v>1</v>
      </c>
      <c r="H29" s="62">
        <v>1</v>
      </c>
      <c r="I29" s="62" t="s">
        <v>937</v>
      </c>
      <c r="J29" s="99" t="s">
        <v>96</v>
      </c>
      <c r="K29" s="100"/>
      <c r="L29" s="100"/>
      <c r="M29" s="100"/>
      <c r="N29" s="100"/>
      <c r="O29" s="100"/>
      <c r="P29" s="100"/>
      <c r="Q29" s="101"/>
      <c r="R29" s="62" t="s">
        <v>43</v>
      </c>
      <c r="S29" s="37"/>
      <c r="T29" s="39"/>
    </row>
    <row r="30" s="37" customFormat="1" ht="12.4" spans="1:20">
      <c r="A30" s="21"/>
      <c r="B30" s="22"/>
      <c r="C30" s="81"/>
      <c r="D30" s="82" t="str">
        <f>IF(原始1.培养方案!D33&lt;&gt;"",原始1.培养方案!D33,"")</f>
        <v>小计</v>
      </c>
      <c r="E30" s="83"/>
      <c r="F30" s="84"/>
      <c r="G30" s="76">
        <v>6</v>
      </c>
      <c r="H30" s="76">
        <v>6</v>
      </c>
      <c r="I30" s="76">
        <f>IF(原始1.培养方案!I33&lt;&gt;"",原始1.培养方案!I33,"")</f>
        <v>0</v>
      </c>
      <c r="J30" s="76">
        <v>1</v>
      </c>
      <c r="K30" s="76">
        <f>IF(原始1.培养方案!K33&lt;&gt;"",原始1.培养方案!K33,"")</f>
        <v>1</v>
      </c>
      <c r="L30" s="76">
        <v>2</v>
      </c>
      <c r="M30" s="76">
        <v>2</v>
      </c>
      <c r="N30" s="76">
        <f>IF(原始1.培养方案!N33&lt;&gt;"",原始1.培养方案!N33,"")</f>
        <v>0</v>
      </c>
      <c r="O30" s="76">
        <f>IF(原始1.培养方案!O33&lt;&gt;"",原始1.培养方案!O33,"")</f>
        <v>0</v>
      </c>
      <c r="P30" s="76">
        <f>IF(原始1.培养方案!P33&lt;&gt;"",原始1.培养方案!P33,"")</f>
        <v>0</v>
      </c>
      <c r="Q30" s="76">
        <f>IF(原始1.培养方案!Q33&lt;&gt;"",原始1.培养方案!Q33,"")</f>
        <v>0</v>
      </c>
      <c r="R30" s="76" t="str">
        <f>IF(原始1.培养方案!R33&lt;&gt;"",原始1.培养方案!R33,"")</f>
        <v/>
      </c>
      <c r="S30" s="44"/>
      <c r="T30" s="113"/>
    </row>
    <row r="31" s="37" customFormat="1" ht="12.85" spans="1:20">
      <c r="A31" s="21"/>
      <c r="B31" s="22"/>
      <c r="C31" s="77" t="s">
        <v>109</v>
      </c>
      <c r="D31" s="85" t="s">
        <v>645</v>
      </c>
      <c r="E31" s="86" t="s">
        <v>646</v>
      </c>
      <c r="F31" s="79" t="s">
        <v>647</v>
      </c>
      <c r="G31" s="87">
        <v>2</v>
      </c>
      <c r="H31" s="87">
        <v>2</v>
      </c>
      <c r="I31" s="87" t="s">
        <v>937</v>
      </c>
      <c r="J31" s="87" t="s">
        <v>937</v>
      </c>
      <c r="K31" s="87" t="s">
        <v>937</v>
      </c>
      <c r="L31" s="87" t="s">
        <v>937</v>
      </c>
      <c r="M31" s="87" t="s">
        <v>937</v>
      </c>
      <c r="N31" s="87" t="s">
        <v>937</v>
      </c>
      <c r="O31" s="87" t="s">
        <v>937</v>
      </c>
      <c r="P31" s="87" t="s">
        <v>937</v>
      </c>
      <c r="Q31" s="87" t="s">
        <v>937</v>
      </c>
      <c r="R31" s="87" t="s">
        <v>43</v>
      </c>
      <c r="S31" s="114"/>
      <c r="T31" s="113"/>
    </row>
    <row r="32" s="37" customFormat="1" ht="12.85" spans="1:20">
      <c r="A32" s="21"/>
      <c r="B32" s="22"/>
      <c r="C32" s="80"/>
      <c r="D32" s="85" t="s">
        <v>649</v>
      </c>
      <c r="E32" s="86" t="s">
        <v>650</v>
      </c>
      <c r="F32" s="79" t="s">
        <v>651</v>
      </c>
      <c r="G32" s="87">
        <v>2</v>
      </c>
      <c r="H32" s="87">
        <v>2</v>
      </c>
      <c r="I32" s="87" t="s">
        <v>937</v>
      </c>
      <c r="J32" s="87" t="s">
        <v>937</v>
      </c>
      <c r="K32" s="87" t="s">
        <v>937</v>
      </c>
      <c r="L32" s="87" t="s">
        <v>937</v>
      </c>
      <c r="M32" s="87" t="s">
        <v>937</v>
      </c>
      <c r="N32" s="87" t="s">
        <v>937</v>
      </c>
      <c r="O32" s="87" t="s">
        <v>937</v>
      </c>
      <c r="P32" s="87" t="s">
        <v>937</v>
      </c>
      <c r="Q32" s="87" t="s">
        <v>937</v>
      </c>
      <c r="R32" s="87" t="s">
        <v>43</v>
      </c>
      <c r="S32" s="114"/>
      <c r="T32" s="113"/>
    </row>
    <row r="33" s="37" customFormat="1" ht="12.85" spans="1:20">
      <c r="A33" s="21"/>
      <c r="B33" s="22"/>
      <c r="C33" s="80"/>
      <c r="D33" s="85" t="s">
        <v>938</v>
      </c>
      <c r="E33" s="86" t="s">
        <v>654</v>
      </c>
      <c r="F33" s="79" t="s">
        <v>655</v>
      </c>
      <c r="G33" s="87">
        <v>2</v>
      </c>
      <c r="H33" s="87">
        <v>2</v>
      </c>
      <c r="I33" s="87" t="s">
        <v>937</v>
      </c>
      <c r="J33" s="87" t="s">
        <v>937</v>
      </c>
      <c r="K33" s="87" t="s">
        <v>937</v>
      </c>
      <c r="L33" s="87" t="s">
        <v>937</v>
      </c>
      <c r="M33" s="87" t="s">
        <v>937</v>
      </c>
      <c r="N33" s="87" t="s">
        <v>937</v>
      </c>
      <c r="O33" s="87" t="s">
        <v>937</v>
      </c>
      <c r="P33" s="87" t="s">
        <v>937</v>
      </c>
      <c r="Q33" s="87" t="s">
        <v>937</v>
      </c>
      <c r="R33" s="87" t="s">
        <v>43</v>
      </c>
      <c r="S33" s="114"/>
      <c r="T33" s="113"/>
    </row>
    <row r="34" s="37" customFormat="1" ht="12.85" spans="1:20">
      <c r="A34" s="21"/>
      <c r="B34" s="22"/>
      <c r="C34" s="80"/>
      <c r="D34" s="85" t="s">
        <v>656</v>
      </c>
      <c r="E34" s="86" t="s">
        <v>657</v>
      </c>
      <c r="F34" s="79" t="s">
        <v>658</v>
      </c>
      <c r="G34" s="87">
        <v>2</v>
      </c>
      <c r="H34" s="87">
        <v>2</v>
      </c>
      <c r="I34" s="87" t="s">
        <v>937</v>
      </c>
      <c r="J34" s="87" t="s">
        <v>937</v>
      </c>
      <c r="K34" s="87" t="s">
        <v>937</v>
      </c>
      <c r="L34" s="87" t="s">
        <v>937</v>
      </c>
      <c r="M34" s="87" t="s">
        <v>937</v>
      </c>
      <c r="N34" s="87" t="s">
        <v>937</v>
      </c>
      <c r="O34" s="87" t="s">
        <v>937</v>
      </c>
      <c r="P34" s="87" t="s">
        <v>937</v>
      </c>
      <c r="Q34" s="87" t="s">
        <v>937</v>
      </c>
      <c r="R34" s="87" t="s">
        <v>43</v>
      </c>
      <c r="S34" s="114"/>
      <c r="T34" s="113"/>
    </row>
    <row r="35" s="37" customFormat="1" ht="12.85" spans="1:20">
      <c r="A35" s="21"/>
      <c r="B35" s="22"/>
      <c r="C35" s="80"/>
      <c r="D35" s="85" t="s">
        <v>660</v>
      </c>
      <c r="E35" s="86" t="s">
        <v>661</v>
      </c>
      <c r="F35" s="79" t="s">
        <v>662</v>
      </c>
      <c r="G35" s="87">
        <v>2</v>
      </c>
      <c r="H35" s="87">
        <v>2</v>
      </c>
      <c r="I35" s="87" t="s">
        <v>937</v>
      </c>
      <c r="J35" s="87" t="s">
        <v>937</v>
      </c>
      <c r="K35" s="87" t="s">
        <v>937</v>
      </c>
      <c r="L35" s="87" t="s">
        <v>937</v>
      </c>
      <c r="M35" s="87" t="s">
        <v>937</v>
      </c>
      <c r="N35" s="87" t="s">
        <v>937</v>
      </c>
      <c r="O35" s="87" t="s">
        <v>937</v>
      </c>
      <c r="P35" s="87" t="s">
        <v>937</v>
      </c>
      <c r="Q35" s="87" t="s">
        <v>937</v>
      </c>
      <c r="R35" s="87" t="s">
        <v>43</v>
      </c>
      <c r="S35" s="114"/>
      <c r="T35" s="113"/>
    </row>
    <row r="36" s="37" customFormat="1" ht="12.85" spans="1:20">
      <c r="A36" s="21"/>
      <c r="B36" s="22"/>
      <c r="C36" s="80"/>
      <c r="D36" s="85"/>
      <c r="E36" s="86" t="s">
        <v>665</v>
      </c>
      <c r="F36" s="79" t="s">
        <v>666</v>
      </c>
      <c r="G36" s="87">
        <v>2</v>
      </c>
      <c r="H36" s="87">
        <v>2</v>
      </c>
      <c r="I36" s="87" t="s">
        <v>937</v>
      </c>
      <c r="J36" s="87" t="s">
        <v>937</v>
      </c>
      <c r="K36" s="87" t="s">
        <v>937</v>
      </c>
      <c r="L36" s="87" t="s">
        <v>937</v>
      </c>
      <c r="M36" s="87" t="s">
        <v>937</v>
      </c>
      <c r="N36" s="87" t="s">
        <v>937</v>
      </c>
      <c r="O36" s="87" t="s">
        <v>937</v>
      </c>
      <c r="P36" s="87" t="s">
        <v>937</v>
      </c>
      <c r="Q36" s="87" t="s">
        <v>937</v>
      </c>
      <c r="R36" s="87" t="s">
        <v>43</v>
      </c>
      <c r="S36" s="114"/>
      <c r="T36" s="113"/>
    </row>
    <row r="37" s="37" customFormat="1" ht="12.85" spans="1:20">
      <c r="A37" s="21"/>
      <c r="B37" s="22"/>
      <c r="C37" s="80"/>
      <c r="D37" s="85" t="s">
        <v>667</v>
      </c>
      <c r="E37" s="86" t="s">
        <v>668</v>
      </c>
      <c r="F37" s="79" t="s">
        <v>669</v>
      </c>
      <c r="G37" s="87">
        <v>2</v>
      </c>
      <c r="H37" s="87">
        <v>2</v>
      </c>
      <c r="I37" s="87" t="s">
        <v>937</v>
      </c>
      <c r="J37" s="87" t="s">
        <v>937</v>
      </c>
      <c r="K37" s="87" t="s">
        <v>937</v>
      </c>
      <c r="L37" s="87" t="s">
        <v>937</v>
      </c>
      <c r="M37" s="87" t="s">
        <v>937</v>
      </c>
      <c r="N37" s="87" t="s">
        <v>937</v>
      </c>
      <c r="O37" s="87" t="s">
        <v>937</v>
      </c>
      <c r="P37" s="87" t="s">
        <v>937</v>
      </c>
      <c r="Q37" s="87" t="s">
        <v>937</v>
      </c>
      <c r="R37" s="87" t="s">
        <v>43</v>
      </c>
      <c r="S37" s="114"/>
      <c r="T37" s="113"/>
    </row>
    <row r="38" s="37" customFormat="1" ht="12.85" spans="1:20">
      <c r="A38" s="21"/>
      <c r="B38" s="22"/>
      <c r="C38" s="80"/>
      <c r="D38" s="88" t="s">
        <v>671</v>
      </c>
      <c r="E38" s="89" t="s">
        <v>672</v>
      </c>
      <c r="F38" s="12" t="s">
        <v>673</v>
      </c>
      <c r="G38" s="87">
        <v>2</v>
      </c>
      <c r="H38" s="87">
        <v>2</v>
      </c>
      <c r="I38" s="87" t="s">
        <v>937</v>
      </c>
      <c r="J38" s="87" t="s">
        <v>937</v>
      </c>
      <c r="K38" s="87" t="s">
        <v>937</v>
      </c>
      <c r="L38" s="87" t="s">
        <v>937</v>
      </c>
      <c r="M38" s="87" t="s">
        <v>937</v>
      </c>
      <c r="N38" s="87" t="s">
        <v>937</v>
      </c>
      <c r="O38" s="87" t="s">
        <v>937</v>
      </c>
      <c r="P38" s="87" t="s">
        <v>937</v>
      </c>
      <c r="Q38" s="87" t="s">
        <v>937</v>
      </c>
      <c r="R38" s="87" t="s">
        <v>43</v>
      </c>
      <c r="S38" s="114"/>
      <c r="T38" s="113"/>
    </row>
    <row r="39" s="37" customFormat="1" ht="12.85" spans="1:20">
      <c r="A39" s="21"/>
      <c r="B39" s="22"/>
      <c r="C39" s="80"/>
      <c r="D39" s="88" t="s">
        <v>683</v>
      </c>
      <c r="E39" s="89" t="s">
        <v>684</v>
      </c>
      <c r="F39" s="12" t="s">
        <v>939</v>
      </c>
      <c r="G39" s="87">
        <v>2</v>
      </c>
      <c r="H39" s="87">
        <v>2</v>
      </c>
      <c r="I39" s="87" t="s">
        <v>937</v>
      </c>
      <c r="J39" s="87" t="s">
        <v>937</v>
      </c>
      <c r="K39" s="87" t="s">
        <v>937</v>
      </c>
      <c r="L39" s="87" t="s">
        <v>937</v>
      </c>
      <c r="M39" s="87" t="s">
        <v>937</v>
      </c>
      <c r="N39" s="87" t="s">
        <v>937</v>
      </c>
      <c r="O39" s="87" t="s">
        <v>937</v>
      </c>
      <c r="P39" s="87" t="s">
        <v>937</v>
      </c>
      <c r="Q39" s="87" t="s">
        <v>937</v>
      </c>
      <c r="R39" s="87" t="s">
        <v>43</v>
      </c>
      <c r="S39" s="114"/>
      <c r="T39" s="113"/>
    </row>
    <row r="40" s="37" customFormat="1" ht="12.85" spans="1:20">
      <c r="A40" s="21"/>
      <c r="B40" s="22"/>
      <c r="C40" s="80"/>
      <c r="D40" s="88" t="s">
        <v>940</v>
      </c>
      <c r="E40" s="89" t="s">
        <v>687</v>
      </c>
      <c r="F40" s="12" t="s">
        <v>688</v>
      </c>
      <c r="G40" s="87">
        <v>2</v>
      </c>
      <c r="H40" s="87">
        <v>2</v>
      </c>
      <c r="I40" s="87" t="s">
        <v>937</v>
      </c>
      <c r="J40" s="87" t="s">
        <v>937</v>
      </c>
      <c r="K40" s="87" t="s">
        <v>937</v>
      </c>
      <c r="L40" s="87" t="s">
        <v>937</v>
      </c>
      <c r="M40" s="87" t="s">
        <v>937</v>
      </c>
      <c r="N40" s="87" t="s">
        <v>937</v>
      </c>
      <c r="O40" s="87" t="s">
        <v>937</v>
      </c>
      <c r="P40" s="87" t="s">
        <v>937</v>
      </c>
      <c r="Q40" s="87" t="s">
        <v>937</v>
      </c>
      <c r="R40" s="87" t="s">
        <v>43</v>
      </c>
      <c r="S40" s="114"/>
      <c r="T40" s="113"/>
    </row>
    <row r="41" s="37" customFormat="1" ht="12.85" spans="1:20">
      <c r="A41" s="21"/>
      <c r="B41" s="22"/>
      <c r="C41" s="80"/>
      <c r="D41" s="88" t="s">
        <v>941</v>
      </c>
      <c r="E41" s="89" t="s">
        <v>700</v>
      </c>
      <c r="F41" s="12" t="s">
        <v>701</v>
      </c>
      <c r="G41" s="87">
        <v>2</v>
      </c>
      <c r="H41" s="87">
        <v>2</v>
      </c>
      <c r="I41" s="87" t="s">
        <v>937</v>
      </c>
      <c r="J41" s="87" t="s">
        <v>937</v>
      </c>
      <c r="K41" s="87" t="s">
        <v>937</v>
      </c>
      <c r="L41" s="87" t="s">
        <v>937</v>
      </c>
      <c r="M41" s="87" t="s">
        <v>937</v>
      </c>
      <c r="N41" s="87" t="s">
        <v>937</v>
      </c>
      <c r="O41" s="87" t="s">
        <v>937</v>
      </c>
      <c r="P41" s="87" t="s">
        <v>937</v>
      </c>
      <c r="Q41" s="87" t="s">
        <v>937</v>
      </c>
      <c r="R41" s="87" t="s">
        <v>43</v>
      </c>
      <c r="S41" s="114"/>
      <c r="T41" s="113"/>
    </row>
    <row r="42" s="37" customFormat="1" ht="12.85" spans="1:20">
      <c r="A42" s="21"/>
      <c r="B42" s="22"/>
      <c r="C42" s="80"/>
      <c r="D42" s="88" t="s">
        <v>942</v>
      </c>
      <c r="E42" s="89" t="s">
        <v>703</v>
      </c>
      <c r="F42" s="12" t="s">
        <v>704</v>
      </c>
      <c r="G42" s="87">
        <v>2</v>
      </c>
      <c r="H42" s="87">
        <v>2</v>
      </c>
      <c r="I42" s="87" t="s">
        <v>937</v>
      </c>
      <c r="J42" s="87" t="s">
        <v>937</v>
      </c>
      <c r="K42" s="87" t="s">
        <v>937</v>
      </c>
      <c r="L42" s="87" t="s">
        <v>937</v>
      </c>
      <c r="M42" s="87" t="s">
        <v>937</v>
      </c>
      <c r="N42" s="87" t="s">
        <v>937</v>
      </c>
      <c r="O42" s="87" t="s">
        <v>937</v>
      </c>
      <c r="P42" s="87" t="s">
        <v>937</v>
      </c>
      <c r="Q42" s="87" t="s">
        <v>937</v>
      </c>
      <c r="R42" s="87" t="s">
        <v>43</v>
      </c>
      <c r="S42" s="114"/>
      <c r="T42" s="113"/>
    </row>
    <row r="43" s="37" customFormat="1" ht="12.85" spans="1:20">
      <c r="A43" s="21"/>
      <c r="B43" s="22"/>
      <c r="C43" s="80"/>
      <c r="D43" s="88" t="s">
        <v>707</v>
      </c>
      <c r="E43" s="89" t="s">
        <v>708</v>
      </c>
      <c r="F43" s="12" t="s">
        <v>709</v>
      </c>
      <c r="G43" s="87">
        <v>2</v>
      </c>
      <c r="H43" s="87">
        <v>2</v>
      </c>
      <c r="I43" s="87" t="s">
        <v>937</v>
      </c>
      <c r="J43" s="87" t="s">
        <v>937</v>
      </c>
      <c r="K43" s="87" t="s">
        <v>937</v>
      </c>
      <c r="L43" s="87" t="s">
        <v>937</v>
      </c>
      <c r="M43" s="87" t="s">
        <v>937</v>
      </c>
      <c r="N43" s="87" t="s">
        <v>937</v>
      </c>
      <c r="O43" s="87" t="s">
        <v>937</v>
      </c>
      <c r="P43" s="87" t="s">
        <v>937</v>
      </c>
      <c r="Q43" s="87" t="s">
        <v>937</v>
      </c>
      <c r="R43" s="87" t="s">
        <v>43</v>
      </c>
      <c r="S43" s="114"/>
      <c r="T43" s="113"/>
    </row>
    <row r="44" s="37" customFormat="1" ht="12.85" spans="1:20">
      <c r="A44" s="21"/>
      <c r="B44" s="22"/>
      <c r="C44" s="80"/>
      <c r="D44" s="88" t="s">
        <v>711</v>
      </c>
      <c r="E44" s="89" t="s">
        <v>712</v>
      </c>
      <c r="F44" s="12" t="s">
        <v>713</v>
      </c>
      <c r="G44" s="87">
        <v>2</v>
      </c>
      <c r="H44" s="87">
        <v>2</v>
      </c>
      <c r="I44" s="87" t="s">
        <v>937</v>
      </c>
      <c r="J44" s="87" t="s">
        <v>937</v>
      </c>
      <c r="K44" s="87" t="s">
        <v>937</v>
      </c>
      <c r="L44" s="87" t="s">
        <v>937</v>
      </c>
      <c r="M44" s="87" t="s">
        <v>937</v>
      </c>
      <c r="N44" s="87" t="s">
        <v>937</v>
      </c>
      <c r="O44" s="87" t="s">
        <v>937</v>
      </c>
      <c r="P44" s="87" t="s">
        <v>937</v>
      </c>
      <c r="Q44" s="87" t="s">
        <v>937</v>
      </c>
      <c r="R44" s="87" t="s">
        <v>43</v>
      </c>
      <c r="S44" s="114"/>
      <c r="T44" s="113"/>
    </row>
    <row r="45" s="37" customFormat="1" ht="12.85" spans="1:20">
      <c r="A45" s="21"/>
      <c r="B45" s="22"/>
      <c r="C45" s="80"/>
      <c r="D45" s="85" t="s">
        <v>943</v>
      </c>
      <c r="E45" s="86" t="s">
        <v>716</v>
      </c>
      <c r="F45" s="12" t="s">
        <v>717</v>
      </c>
      <c r="G45" s="87">
        <v>2</v>
      </c>
      <c r="H45" s="87">
        <v>2</v>
      </c>
      <c r="I45" s="87" t="s">
        <v>937</v>
      </c>
      <c r="J45" s="87" t="s">
        <v>937</v>
      </c>
      <c r="K45" s="87" t="s">
        <v>937</v>
      </c>
      <c r="L45" s="87" t="s">
        <v>937</v>
      </c>
      <c r="M45" s="87" t="s">
        <v>937</v>
      </c>
      <c r="N45" s="87" t="s">
        <v>937</v>
      </c>
      <c r="O45" s="87" t="s">
        <v>937</v>
      </c>
      <c r="P45" s="87" t="s">
        <v>937</v>
      </c>
      <c r="Q45" s="87" t="s">
        <v>937</v>
      </c>
      <c r="R45" s="87" t="s">
        <v>43</v>
      </c>
      <c r="S45" s="114"/>
      <c r="T45" s="113"/>
    </row>
    <row r="46" s="37" customFormat="1" ht="12.85" spans="1:20">
      <c r="A46" s="21"/>
      <c r="B46" s="22"/>
      <c r="C46" s="80"/>
      <c r="D46" s="85" t="s">
        <v>720</v>
      </c>
      <c r="E46" s="86" t="s">
        <v>721</v>
      </c>
      <c r="F46" s="12" t="s">
        <v>944</v>
      </c>
      <c r="G46" s="87">
        <v>3</v>
      </c>
      <c r="H46" s="87">
        <v>3</v>
      </c>
      <c r="I46" s="87" t="s">
        <v>937</v>
      </c>
      <c r="J46" s="87" t="s">
        <v>937</v>
      </c>
      <c r="K46" s="87" t="s">
        <v>937</v>
      </c>
      <c r="L46" s="87" t="s">
        <v>937</v>
      </c>
      <c r="M46" s="87" t="s">
        <v>937</v>
      </c>
      <c r="N46" s="87" t="s">
        <v>937</v>
      </c>
      <c r="O46" s="87" t="s">
        <v>937</v>
      </c>
      <c r="P46" s="87" t="s">
        <v>937</v>
      </c>
      <c r="Q46" s="87" t="s">
        <v>937</v>
      </c>
      <c r="R46" s="87" t="s">
        <v>43</v>
      </c>
      <c r="S46" s="114"/>
      <c r="T46" s="113"/>
    </row>
    <row r="47" s="37" customFormat="1" ht="12.85" spans="1:20">
      <c r="A47" s="21"/>
      <c r="B47" s="22"/>
      <c r="C47" s="80"/>
      <c r="D47" s="85" t="s">
        <v>725</v>
      </c>
      <c r="E47" s="86" t="s">
        <v>726</v>
      </c>
      <c r="F47" s="12" t="s">
        <v>727</v>
      </c>
      <c r="G47" s="87">
        <v>2</v>
      </c>
      <c r="H47" s="87">
        <v>2</v>
      </c>
      <c r="I47" s="87" t="s">
        <v>937</v>
      </c>
      <c r="J47" s="87" t="s">
        <v>937</v>
      </c>
      <c r="K47" s="87" t="s">
        <v>937</v>
      </c>
      <c r="L47" s="87" t="s">
        <v>937</v>
      </c>
      <c r="M47" s="87" t="s">
        <v>937</v>
      </c>
      <c r="N47" s="87" t="s">
        <v>937</v>
      </c>
      <c r="O47" s="87" t="s">
        <v>937</v>
      </c>
      <c r="P47" s="87" t="s">
        <v>937</v>
      </c>
      <c r="Q47" s="87" t="s">
        <v>937</v>
      </c>
      <c r="R47" s="87" t="s">
        <v>43</v>
      </c>
      <c r="S47" s="114"/>
      <c r="T47" s="113"/>
    </row>
    <row r="48" s="37" customFormat="1" ht="12.85" spans="1:20">
      <c r="A48" s="21"/>
      <c r="B48" s="22"/>
      <c r="C48" s="80"/>
      <c r="D48" s="85" t="s">
        <v>728</v>
      </c>
      <c r="E48" s="86" t="s">
        <v>729</v>
      </c>
      <c r="F48" s="12" t="s">
        <v>730</v>
      </c>
      <c r="G48" s="87">
        <v>2</v>
      </c>
      <c r="H48" s="87">
        <v>2</v>
      </c>
      <c r="I48" s="87" t="s">
        <v>937</v>
      </c>
      <c r="J48" s="87" t="s">
        <v>937</v>
      </c>
      <c r="K48" s="87" t="s">
        <v>937</v>
      </c>
      <c r="L48" s="87" t="s">
        <v>937</v>
      </c>
      <c r="M48" s="87" t="s">
        <v>937</v>
      </c>
      <c r="N48" s="87" t="s">
        <v>937</v>
      </c>
      <c r="O48" s="87" t="s">
        <v>937</v>
      </c>
      <c r="P48" s="87" t="s">
        <v>937</v>
      </c>
      <c r="Q48" s="87" t="s">
        <v>937</v>
      </c>
      <c r="R48" s="87" t="s">
        <v>43</v>
      </c>
      <c r="S48" s="114"/>
      <c r="T48" s="113"/>
    </row>
    <row r="49" s="37" customFormat="1" ht="12.85" spans="1:20">
      <c r="A49" s="21"/>
      <c r="B49" s="22"/>
      <c r="C49" s="80"/>
      <c r="D49" s="85" t="s">
        <v>731</v>
      </c>
      <c r="E49" s="86" t="s">
        <v>732</v>
      </c>
      <c r="F49" s="12" t="s">
        <v>733</v>
      </c>
      <c r="G49" s="87">
        <v>2</v>
      </c>
      <c r="H49" s="87">
        <v>2</v>
      </c>
      <c r="I49" s="87" t="s">
        <v>937</v>
      </c>
      <c r="J49" s="87" t="s">
        <v>937</v>
      </c>
      <c r="K49" s="87" t="s">
        <v>937</v>
      </c>
      <c r="L49" s="87" t="s">
        <v>937</v>
      </c>
      <c r="M49" s="87" t="s">
        <v>937</v>
      </c>
      <c r="N49" s="87" t="s">
        <v>937</v>
      </c>
      <c r="O49" s="87" t="s">
        <v>937</v>
      </c>
      <c r="P49" s="87" t="s">
        <v>937</v>
      </c>
      <c r="Q49" s="87" t="s">
        <v>937</v>
      </c>
      <c r="R49" s="87" t="s">
        <v>43</v>
      </c>
      <c r="S49" s="114"/>
      <c r="T49" s="113"/>
    </row>
    <row r="50" s="37" customFormat="1" ht="12.85" spans="1:20">
      <c r="A50" s="21"/>
      <c r="B50" s="22"/>
      <c r="C50" s="80"/>
      <c r="D50" s="85" t="s">
        <v>945</v>
      </c>
      <c r="E50" s="86" t="s">
        <v>735</v>
      </c>
      <c r="F50" s="12" t="s">
        <v>736</v>
      </c>
      <c r="G50" s="87">
        <v>2</v>
      </c>
      <c r="H50" s="87">
        <v>2</v>
      </c>
      <c r="I50" s="87" t="s">
        <v>937</v>
      </c>
      <c r="J50" s="87" t="s">
        <v>937</v>
      </c>
      <c r="K50" s="87" t="s">
        <v>937</v>
      </c>
      <c r="L50" s="87" t="s">
        <v>937</v>
      </c>
      <c r="M50" s="87" t="s">
        <v>937</v>
      </c>
      <c r="N50" s="87" t="s">
        <v>937</v>
      </c>
      <c r="O50" s="87" t="s">
        <v>937</v>
      </c>
      <c r="P50" s="87" t="s">
        <v>937</v>
      </c>
      <c r="Q50" s="87" t="s">
        <v>937</v>
      </c>
      <c r="R50" s="87" t="s">
        <v>43</v>
      </c>
      <c r="S50" s="114"/>
      <c r="T50" s="113"/>
    </row>
    <row r="51" s="37" customFormat="1" ht="12.85" spans="1:20">
      <c r="A51" s="21"/>
      <c r="B51" s="22"/>
      <c r="C51" s="80"/>
      <c r="D51" s="85" t="s">
        <v>946</v>
      </c>
      <c r="E51" s="86" t="s">
        <v>739</v>
      </c>
      <c r="F51" s="12" t="s">
        <v>947</v>
      </c>
      <c r="G51" s="87">
        <v>2</v>
      </c>
      <c r="H51" s="87">
        <v>2</v>
      </c>
      <c r="I51" s="87" t="s">
        <v>937</v>
      </c>
      <c r="J51" s="87" t="s">
        <v>937</v>
      </c>
      <c r="K51" s="87" t="s">
        <v>937</v>
      </c>
      <c r="L51" s="87" t="s">
        <v>937</v>
      </c>
      <c r="M51" s="87" t="s">
        <v>937</v>
      </c>
      <c r="N51" s="87" t="s">
        <v>937</v>
      </c>
      <c r="O51" s="87" t="s">
        <v>937</v>
      </c>
      <c r="P51" s="87" t="s">
        <v>937</v>
      </c>
      <c r="Q51" s="87" t="s">
        <v>937</v>
      </c>
      <c r="R51" s="87" t="s">
        <v>43</v>
      </c>
      <c r="S51" s="114"/>
      <c r="T51" s="113"/>
    </row>
    <row r="52" s="37" customFormat="1" ht="12.85" spans="1:20">
      <c r="A52" s="21"/>
      <c r="B52" s="22"/>
      <c r="C52" s="80"/>
      <c r="D52" s="416" t="s">
        <v>280</v>
      </c>
      <c r="E52" s="86" t="s">
        <v>281</v>
      </c>
      <c r="F52" s="12" t="s">
        <v>948</v>
      </c>
      <c r="G52" s="87">
        <v>3</v>
      </c>
      <c r="H52" s="87">
        <v>3</v>
      </c>
      <c r="I52" s="87"/>
      <c r="J52" s="87"/>
      <c r="K52" s="87">
        <v>3</v>
      </c>
      <c r="L52" s="87"/>
      <c r="M52" s="87"/>
      <c r="N52" s="87"/>
      <c r="O52" s="87"/>
      <c r="P52" s="87"/>
      <c r="Q52" s="87"/>
      <c r="R52" s="87" t="s">
        <v>43</v>
      </c>
      <c r="S52" s="114"/>
      <c r="T52" s="113"/>
    </row>
    <row r="53" s="37" customFormat="1" ht="12.85" spans="1:20">
      <c r="A53" s="21"/>
      <c r="B53" s="22"/>
      <c r="C53" s="80"/>
      <c r="D53" s="416" t="s">
        <v>283</v>
      </c>
      <c r="E53" s="86" t="s">
        <v>284</v>
      </c>
      <c r="F53" s="12" t="s">
        <v>285</v>
      </c>
      <c r="G53" s="87">
        <v>2</v>
      </c>
      <c r="H53" s="87">
        <v>1</v>
      </c>
      <c r="I53" s="87">
        <v>1</v>
      </c>
      <c r="J53" s="87"/>
      <c r="K53" s="87"/>
      <c r="L53" s="87"/>
      <c r="M53" s="87"/>
      <c r="N53" s="87">
        <v>2</v>
      </c>
      <c r="O53" s="87"/>
      <c r="P53" s="87"/>
      <c r="Q53" s="87"/>
      <c r="R53" s="87" t="s">
        <v>43</v>
      </c>
      <c r="S53" s="114"/>
      <c r="T53" s="113"/>
    </row>
    <row r="54" s="37" customFormat="1" ht="12.85" spans="1:20">
      <c r="A54" s="21"/>
      <c r="B54" s="22"/>
      <c r="C54" s="80"/>
      <c r="D54" s="85" t="s">
        <v>949</v>
      </c>
      <c r="E54" s="86" t="s">
        <v>950</v>
      </c>
      <c r="F54" s="12" t="s">
        <v>951</v>
      </c>
      <c r="G54" s="87">
        <v>2</v>
      </c>
      <c r="H54" s="87">
        <v>2</v>
      </c>
      <c r="I54" s="87"/>
      <c r="J54" s="87"/>
      <c r="K54" s="87"/>
      <c r="L54" s="106">
        <v>2</v>
      </c>
      <c r="M54" s="107"/>
      <c r="N54" s="87"/>
      <c r="O54" s="87"/>
      <c r="P54" s="87"/>
      <c r="Q54" s="87"/>
      <c r="R54" s="87" t="s">
        <v>43</v>
      </c>
      <c r="S54" s="114"/>
      <c r="T54" s="113"/>
    </row>
    <row r="55" s="37" customFormat="1" ht="12.85" spans="1:20">
      <c r="A55" s="21"/>
      <c r="B55" s="22"/>
      <c r="C55" s="80"/>
      <c r="D55" s="88" t="s">
        <v>952</v>
      </c>
      <c r="E55" s="89" t="s">
        <v>953</v>
      </c>
      <c r="F55" s="12" t="s">
        <v>954</v>
      </c>
      <c r="G55" s="87">
        <v>2</v>
      </c>
      <c r="H55" s="87">
        <v>2</v>
      </c>
      <c r="I55" s="87"/>
      <c r="J55" s="87"/>
      <c r="K55" s="87"/>
      <c r="L55" s="87"/>
      <c r="M55" s="106">
        <v>2</v>
      </c>
      <c r="N55" s="107"/>
      <c r="O55" s="87"/>
      <c r="P55" s="87"/>
      <c r="Q55" s="87"/>
      <c r="R55" s="87" t="s">
        <v>43</v>
      </c>
      <c r="S55" s="114"/>
      <c r="T55" s="113"/>
    </row>
    <row r="56" s="37" customFormat="1" ht="12.85" spans="1:20">
      <c r="A56" s="21"/>
      <c r="B56" s="22"/>
      <c r="C56" s="80"/>
      <c r="D56" s="88" t="s">
        <v>955</v>
      </c>
      <c r="E56" s="89" t="s">
        <v>956</v>
      </c>
      <c r="F56" s="12" t="s">
        <v>957</v>
      </c>
      <c r="G56" s="87">
        <v>2</v>
      </c>
      <c r="H56" s="87">
        <v>2</v>
      </c>
      <c r="I56" s="87"/>
      <c r="J56" s="87"/>
      <c r="K56" s="87"/>
      <c r="L56" s="87"/>
      <c r="M56" s="108">
        <v>2</v>
      </c>
      <c r="N56" s="107"/>
      <c r="O56" s="87"/>
      <c r="P56" s="87"/>
      <c r="Q56" s="87"/>
      <c r="R56" s="87" t="s">
        <v>43</v>
      </c>
      <c r="S56" s="114"/>
      <c r="T56" s="113"/>
    </row>
    <row r="57" s="37" customFormat="1" ht="25.7" spans="1:20">
      <c r="A57" s="21"/>
      <c r="B57" s="22"/>
      <c r="C57" s="80"/>
      <c r="D57" s="88" t="s">
        <v>958</v>
      </c>
      <c r="E57" s="89" t="s">
        <v>959</v>
      </c>
      <c r="F57" s="12" t="s">
        <v>960</v>
      </c>
      <c r="G57" s="87">
        <v>2</v>
      </c>
      <c r="H57" s="87">
        <v>2</v>
      </c>
      <c r="I57" s="87"/>
      <c r="J57" s="87"/>
      <c r="K57" s="87"/>
      <c r="L57" s="87"/>
      <c r="M57" s="87">
        <v>2</v>
      </c>
      <c r="N57" s="109"/>
      <c r="O57" s="87"/>
      <c r="P57" s="109"/>
      <c r="Q57" s="87"/>
      <c r="R57" s="87" t="s">
        <v>43</v>
      </c>
      <c r="S57" s="114"/>
      <c r="T57" s="113"/>
    </row>
    <row r="58" s="37" customFormat="1" ht="12.85" spans="1:20">
      <c r="A58" s="21"/>
      <c r="B58" s="22"/>
      <c r="C58" s="80"/>
      <c r="D58" s="88" t="s">
        <v>961</v>
      </c>
      <c r="E58" s="89" t="s">
        <v>962</v>
      </c>
      <c r="F58" s="12" t="s">
        <v>963</v>
      </c>
      <c r="G58" s="87">
        <v>2</v>
      </c>
      <c r="H58" s="87">
        <v>2</v>
      </c>
      <c r="I58" s="87"/>
      <c r="J58" s="87"/>
      <c r="K58" s="87"/>
      <c r="L58" s="87">
        <v>2</v>
      </c>
      <c r="M58" s="87"/>
      <c r="N58" s="87"/>
      <c r="O58" s="87"/>
      <c r="P58" s="87"/>
      <c r="Q58" s="87"/>
      <c r="R58" s="87" t="s">
        <v>43</v>
      </c>
      <c r="S58" s="114"/>
      <c r="T58" s="113"/>
    </row>
    <row r="59" s="37" customFormat="1" ht="12.85" spans="1:20">
      <c r="A59" s="21"/>
      <c r="B59" s="22"/>
      <c r="C59" s="80"/>
      <c r="D59" s="88" t="s">
        <v>964</v>
      </c>
      <c r="E59" s="89" t="s">
        <v>965</v>
      </c>
      <c r="F59" s="12" t="s">
        <v>966</v>
      </c>
      <c r="G59" s="87">
        <v>2</v>
      </c>
      <c r="H59" s="87">
        <v>2</v>
      </c>
      <c r="I59" s="87"/>
      <c r="J59" s="87"/>
      <c r="K59" s="87">
        <v>2</v>
      </c>
      <c r="L59" s="87"/>
      <c r="M59" s="87"/>
      <c r="N59" s="87"/>
      <c r="O59" s="87"/>
      <c r="P59" s="87"/>
      <c r="Q59" s="87"/>
      <c r="R59" s="87" t="s">
        <v>43</v>
      </c>
      <c r="S59" s="114"/>
      <c r="T59" s="113"/>
    </row>
    <row r="60" s="37" customFormat="1" ht="12.85" spans="1:20">
      <c r="A60" s="21"/>
      <c r="B60" s="22"/>
      <c r="C60" s="80"/>
      <c r="D60" s="88" t="s">
        <v>967</v>
      </c>
      <c r="E60" s="89" t="s">
        <v>743</v>
      </c>
      <c r="F60" s="12" t="s">
        <v>744</v>
      </c>
      <c r="G60" s="87">
        <v>2</v>
      </c>
      <c r="H60" s="87">
        <v>2</v>
      </c>
      <c r="I60" s="87"/>
      <c r="J60" s="87" t="s">
        <v>937</v>
      </c>
      <c r="K60" s="87">
        <v>2</v>
      </c>
      <c r="L60" s="87"/>
      <c r="M60" s="87" t="s">
        <v>937</v>
      </c>
      <c r="N60" s="87" t="s">
        <v>937</v>
      </c>
      <c r="O60" s="87" t="s">
        <v>937</v>
      </c>
      <c r="P60" s="87" t="s">
        <v>937</v>
      </c>
      <c r="Q60" s="87" t="s">
        <v>937</v>
      </c>
      <c r="R60" s="87" t="s">
        <v>43</v>
      </c>
      <c r="S60" s="114"/>
      <c r="T60" s="113"/>
    </row>
    <row r="61" s="37" customFormat="1" ht="12.75" customHeight="1" spans="1:20">
      <c r="A61" s="21"/>
      <c r="B61" s="22"/>
      <c r="C61" s="80"/>
      <c r="D61" s="90" t="s">
        <v>108</v>
      </c>
      <c r="E61" s="91"/>
      <c r="F61" s="92"/>
      <c r="G61" s="87">
        <v>6</v>
      </c>
      <c r="H61" s="87"/>
      <c r="I61" s="87"/>
      <c r="J61" s="87"/>
      <c r="K61" s="87"/>
      <c r="L61" s="87"/>
      <c r="M61" s="87"/>
      <c r="N61" s="87"/>
      <c r="O61" s="87"/>
      <c r="P61" s="87"/>
      <c r="Q61" s="87"/>
      <c r="R61" s="87"/>
      <c r="S61" s="114"/>
      <c r="T61" s="113"/>
    </row>
    <row r="62" s="31" customFormat="1" ht="38.25" customHeight="1" spans="1:20">
      <c r="A62" s="21"/>
      <c r="B62" s="22"/>
      <c r="C62" s="81"/>
      <c r="D62" s="41"/>
      <c r="E62" s="93" t="s">
        <v>968</v>
      </c>
      <c r="F62" s="12" t="str">
        <f>IF(原始1.培养方案!F35&lt;&gt;"",原始1.培养方案!F35,"")</f>
        <v/>
      </c>
      <c r="G62" s="87">
        <v>4</v>
      </c>
      <c r="H62" s="87" t="str">
        <f>IF(原始1.培养方案!H35&lt;&gt;"",原始1.培养方案!H35,"")</f>
        <v/>
      </c>
      <c r="I62" s="87" t="str">
        <f>IF(原始1.培养方案!I35&lt;&gt;"",原始1.培养方案!I35,"")</f>
        <v/>
      </c>
      <c r="J62" s="87" t="str">
        <f>IF(原始1.培养方案!J35&lt;&gt;"",原始1.培养方案!J35,"")</f>
        <v/>
      </c>
      <c r="K62" s="87" t="str">
        <f>IF(原始1.培养方案!K35&lt;&gt;"",原始1.培养方案!K35,"")</f>
        <v/>
      </c>
      <c r="L62" s="87" t="str">
        <f>IF(原始1.培养方案!L35&lt;&gt;"",原始1.培养方案!L35,"")</f>
        <v/>
      </c>
      <c r="M62" s="87" t="str">
        <f>IF(原始1.培养方案!M35&lt;&gt;"",原始1.培养方案!M35,"")</f>
        <v/>
      </c>
      <c r="N62" s="87" t="str">
        <f>IF(原始1.培养方案!N35&lt;&gt;"",原始1.培养方案!N35,"")</f>
        <v/>
      </c>
      <c r="O62" s="87" t="str">
        <f>IF(原始1.培养方案!O35&lt;&gt;"",原始1.培养方案!O35,"")</f>
        <v/>
      </c>
      <c r="P62" s="87" t="str">
        <f>IF(原始1.培养方案!P35&lt;&gt;"",原始1.培养方案!P35,"")</f>
        <v/>
      </c>
      <c r="Q62" s="87" t="str">
        <f>IF(原始1.培养方案!Q35&lt;&gt;"",原始1.培养方案!Q35,"")</f>
        <v/>
      </c>
      <c r="R62" s="87" t="str">
        <f>IF(原始1.培养方案!R35&lt;&gt;"",原始1.培养方案!R35,"")</f>
        <v>考查</v>
      </c>
      <c r="S62" s="44"/>
      <c r="T62" s="39"/>
    </row>
    <row r="63" s="37" customFormat="1" ht="14.25" customHeight="1" spans="1:20">
      <c r="A63" s="52"/>
      <c r="B63" s="33"/>
      <c r="C63" s="94" t="s">
        <v>97</v>
      </c>
      <c r="D63" s="73"/>
      <c r="E63" s="95"/>
      <c r="F63" s="96"/>
      <c r="G63" s="76">
        <f>IF(原始1.培养方案!G36&lt;&gt;"",原始1.培养方案!G36,"")</f>
        <v>16</v>
      </c>
      <c r="H63" s="76">
        <f>IF(原始1.培养方案!H36&lt;&gt;"",原始1.培养方案!H36,"")</f>
        <v>16</v>
      </c>
      <c r="I63" s="76">
        <f>IF(原始1.培养方案!I36&lt;&gt;"",原始1.培养方案!I36,"")</f>
        <v>0</v>
      </c>
      <c r="J63" s="76">
        <v>1</v>
      </c>
      <c r="K63" s="76">
        <v>1</v>
      </c>
      <c r="L63" s="76">
        <v>2</v>
      </c>
      <c r="M63" s="76">
        <v>2</v>
      </c>
      <c r="N63" s="76">
        <f>IF(原始1.培养方案!N36&lt;&gt;"",原始1.培养方案!N36,"")</f>
        <v>0</v>
      </c>
      <c r="O63" s="76">
        <f>IF(原始1.培养方案!O36&lt;&gt;"",原始1.培养方案!O36,"")</f>
        <v>0</v>
      </c>
      <c r="P63" s="76">
        <f>IF(原始1.培养方案!P36&lt;&gt;"",原始1.培养方案!P36,"")</f>
        <v>0</v>
      </c>
      <c r="Q63" s="76">
        <f>IF(原始1.培养方案!Q36&lt;&gt;"",原始1.培养方案!Q36,"")</f>
        <v>0</v>
      </c>
      <c r="R63" s="76" t="str">
        <f>IF(原始1.培养方案!R36&lt;&gt;"",原始1.培养方案!R36,"")</f>
        <v/>
      </c>
      <c r="T63" s="113"/>
    </row>
    <row r="64" s="31" customFormat="1" spans="1:20">
      <c r="A64" s="97" t="s">
        <v>112</v>
      </c>
      <c r="B64" s="4" t="s">
        <v>113</v>
      </c>
      <c r="C64" s="97" t="s">
        <v>31</v>
      </c>
      <c r="D64" s="60" t="s">
        <v>969</v>
      </c>
      <c r="E64" s="61" t="s">
        <v>970</v>
      </c>
      <c r="F64" s="12" t="s">
        <v>971</v>
      </c>
      <c r="G64" s="87">
        <v>1</v>
      </c>
      <c r="H64" s="87"/>
      <c r="I64" s="87">
        <f>IF(原始1.培养方案!I37&lt;&gt;"",原始1.培养方案!I37,"")</f>
        <v>1</v>
      </c>
      <c r="J64" s="106">
        <v>1</v>
      </c>
      <c r="K64" s="107"/>
      <c r="L64" s="87" t="str">
        <f>IF(原始1.培养方案!L37&lt;&gt;"",原始1.培养方案!L37,"")</f>
        <v/>
      </c>
      <c r="M64" s="87" t="str">
        <f>IF(原始1.培养方案!M37&lt;&gt;"",原始1.培养方案!M37,"")</f>
        <v/>
      </c>
      <c r="N64" s="87" t="str">
        <f>IF(原始1.培养方案!N37&lt;&gt;"",原始1.培养方案!N37,"")</f>
        <v/>
      </c>
      <c r="O64" s="87" t="str">
        <f>IF(原始1.培养方案!O37&lt;&gt;"",原始1.培养方案!O37,"")</f>
        <v/>
      </c>
      <c r="P64" s="87" t="str">
        <f>IF(原始1.培养方案!P37&lt;&gt;"",原始1.培养方案!P37,"")</f>
        <v/>
      </c>
      <c r="Q64" s="87" t="str">
        <f>IF(原始1.培养方案!Q37&lt;&gt;"",原始1.培养方案!Q37,"")</f>
        <v/>
      </c>
      <c r="R64" s="87" t="str">
        <f>IF(原始1.培养方案!R37&lt;&gt;"",原始1.培养方案!R37,"")</f>
        <v>考试</v>
      </c>
      <c r="S64" s="44"/>
      <c r="T64" s="39"/>
    </row>
    <row r="65" s="31" customFormat="1" spans="1:20">
      <c r="A65" s="115"/>
      <c r="B65" s="6"/>
      <c r="C65" s="115"/>
      <c r="D65" s="60" t="s">
        <v>972</v>
      </c>
      <c r="E65" s="61" t="s">
        <v>973</v>
      </c>
      <c r="F65" s="12" t="s">
        <v>974</v>
      </c>
      <c r="G65" s="87">
        <v>1</v>
      </c>
      <c r="H65" s="87">
        <v>0.5</v>
      </c>
      <c r="I65" s="87">
        <v>0.5</v>
      </c>
      <c r="J65" s="106"/>
      <c r="K65" s="107"/>
      <c r="L65" s="87"/>
      <c r="M65" s="87"/>
      <c r="N65" s="87">
        <v>1</v>
      </c>
      <c r="O65" s="87"/>
      <c r="P65" s="87"/>
      <c r="Q65" s="87"/>
      <c r="R65" s="87" t="s">
        <v>43</v>
      </c>
      <c r="S65" s="44"/>
      <c r="T65" s="39"/>
    </row>
    <row r="66" s="31" customFormat="1" spans="1:20">
      <c r="A66" s="115"/>
      <c r="B66" s="6"/>
      <c r="C66" s="115"/>
      <c r="D66" s="60" t="s">
        <v>975</v>
      </c>
      <c r="E66" s="61" t="str">
        <f>IF(原始1.培养方案!E38&lt;&gt;"",原始1.培养方案!E38,"")</f>
        <v>书法基础(一)</v>
      </c>
      <c r="F66" s="12" t="str">
        <f>IF(原始1.培养方案!F38&lt;&gt;"",原始1.培养方案!F38,"")</f>
        <v>Calligrahy Foundation</v>
      </c>
      <c r="G66" s="87">
        <f>IF(原始1.培养方案!G38&lt;&gt;"",原始1.培养方案!G38,"")</f>
        <v>1</v>
      </c>
      <c r="H66" s="87">
        <f>IF(原始1.培养方案!H38&lt;&gt;"",原始1.培养方案!H38,"")</f>
        <v>0.5</v>
      </c>
      <c r="I66" s="87">
        <f>IF(原始1.培养方案!I38&lt;&gt;"",原始1.培养方案!I38,"")</f>
        <v>0.5</v>
      </c>
      <c r="J66" s="87">
        <f>IF(原始1.培养方案!J38&lt;&gt;"",原始1.培养方案!J38,"")</f>
        <v>1</v>
      </c>
      <c r="K66" s="87" t="str">
        <f>IF(原始1.培养方案!K38&lt;&gt;"",原始1.培养方案!K38,"")</f>
        <v/>
      </c>
      <c r="L66" s="87" t="str">
        <f>IF(原始1.培养方案!L38&lt;&gt;"",原始1.培养方案!L38,"")</f>
        <v/>
      </c>
      <c r="M66" s="87" t="str">
        <f>IF(原始1.培养方案!M38&lt;&gt;"",原始1.培养方案!M38,"")</f>
        <v/>
      </c>
      <c r="N66" s="87" t="str">
        <f>IF(原始1.培养方案!N38&lt;&gt;"",原始1.培养方案!N38,"")</f>
        <v/>
      </c>
      <c r="O66" s="87" t="str">
        <f>IF(原始1.培养方案!O38&lt;&gt;"",原始1.培养方案!O38,"")</f>
        <v/>
      </c>
      <c r="P66" s="87" t="str">
        <f>IF(原始1.培养方案!P38&lt;&gt;"",原始1.培养方案!P38,"")</f>
        <v/>
      </c>
      <c r="Q66" s="87" t="str">
        <f>IF(原始1.培养方案!Q38&lt;&gt;"",原始1.培养方案!Q38,"")</f>
        <v/>
      </c>
      <c r="R66" s="87" t="str">
        <f>IF(原始1.培养方案!R38&lt;&gt;"",原始1.培养方案!R38,"")</f>
        <v>考试</v>
      </c>
      <c r="S66" s="44"/>
      <c r="T66" s="39"/>
    </row>
    <row r="67" s="31" customFormat="1" spans="1:20">
      <c r="A67" s="115"/>
      <c r="B67" s="6"/>
      <c r="C67" s="115"/>
      <c r="D67" s="60" t="s">
        <v>976</v>
      </c>
      <c r="E67" s="61" t="str">
        <f>IF(原始1.培养方案!E39&lt;&gt;"",原始1.培养方案!E39,"")</f>
        <v>书法基础(二)</v>
      </c>
      <c r="F67" s="12" t="str">
        <f>IF(原始1.培养方案!F39&lt;&gt;"",原始1.培养方案!F39,"")</f>
        <v>Calligrahy Foundation II</v>
      </c>
      <c r="G67" s="87">
        <f>IF(原始1.培养方案!G39&lt;&gt;"",原始1.培养方案!G39,"")</f>
        <v>1</v>
      </c>
      <c r="H67" s="87">
        <f>IF(原始1.培养方案!H39&lt;&gt;"",原始1.培养方案!H39,"")</f>
        <v>0.5</v>
      </c>
      <c r="I67" s="87">
        <f>IF(原始1.培养方案!I39&lt;&gt;"",原始1.培养方案!I39,"")</f>
        <v>0.5</v>
      </c>
      <c r="J67" s="87" t="str">
        <f>IF(原始1.培养方案!J39&lt;&gt;"",原始1.培养方案!J39,"")</f>
        <v/>
      </c>
      <c r="K67" s="87">
        <f>IF(原始1.培养方案!K39&lt;&gt;"",原始1.培养方案!K39,"")</f>
        <v>1</v>
      </c>
      <c r="L67" s="87" t="str">
        <f>IF(原始1.培养方案!L39&lt;&gt;"",原始1.培养方案!L39,"")</f>
        <v/>
      </c>
      <c r="M67" s="87" t="str">
        <f>IF(原始1.培养方案!M39&lt;&gt;"",原始1.培养方案!M39,"")</f>
        <v/>
      </c>
      <c r="N67" s="87" t="str">
        <f>IF(原始1.培养方案!N39&lt;&gt;"",原始1.培养方案!N39,"")</f>
        <v/>
      </c>
      <c r="O67" s="87" t="str">
        <f>IF(原始1.培养方案!O39&lt;&gt;"",原始1.培养方案!O39,"")</f>
        <v/>
      </c>
      <c r="P67" s="87" t="str">
        <f>IF(原始1.培养方案!P39&lt;&gt;"",原始1.培养方案!P39,"")</f>
        <v/>
      </c>
      <c r="Q67" s="87" t="str">
        <f>IF(原始1.培养方案!Q39&lt;&gt;"",原始1.培养方案!Q39,"")</f>
        <v/>
      </c>
      <c r="R67" s="87" t="str">
        <f>IF(原始1.培养方案!R39&lt;&gt;"",原始1.培养方案!R39,"")</f>
        <v>考查</v>
      </c>
      <c r="S67" s="44"/>
      <c r="T67" s="39"/>
    </row>
    <row r="68" s="31" customFormat="1" spans="1:20">
      <c r="A68" s="115"/>
      <c r="B68" s="6"/>
      <c r="C68" s="115"/>
      <c r="D68" s="60" t="s">
        <v>977</v>
      </c>
      <c r="E68" s="61" t="s">
        <v>978</v>
      </c>
      <c r="F68" s="12" t="str">
        <f>IF(原始1.培养方案!F40&lt;&gt;"",原始1.培养方案!F40,"")</f>
        <v>Handcraft</v>
      </c>
      <c r="G68" s="87">
        <f>IF(原始1.培养方案!G40&lt;&gt;"",原始1.培养方案!G40,"")</f>
        <v>2</v>
      </c>
      <c r="H68" s="87">
        <f>IF(原始1.培养方案!H40&lt;&gt;"",原始1.培养方案!H40,"")</f>
        <v>1</v>
      </c>
      <c r="I68" s="87">
        <v>1</v>
      </c>
      <c r="J68" s="87" t="str">
        <f>IF(原始1.培养方案!J40&lt;&gt;"",原始1.培养方案!J40,"")</f>
        <v/>
      </c>
      <c r="K68" s="87">
        <v>2</v>
      </c>
      <c r="L68" s="87"/>
      <c r="M68" s="87"/>
      <c r="N68" s="87" t="str">
        <f>IF(原始1.培养方案!N40&lt;&gt;"",原始1.培养方案!N40,"")</f>
        <v/>
      </c>
      <c r="O68" s="87" t="str">
        <f>IF(原始1.培养方案!O40&lt;&gt;"",原始1.培养方案!O40,"")</f>
        <v/>
      </c>
      <c r="P68" s="87" t="str">
        <f>IF(原始1.培养方案!P40&lt;&gt;"",原始1.培养方案!P40,"")</f>
        <v/>
      </c>
      <c r="Q68" s="87" t="str">
        <f>IF(原始1.培养方案!Q40&lt;&gt;"",原始1.培养方案!Q40,"")</f>
        <v/>
      </c>
      <c r="R68" s="87" t="str">
        <f>IF(原始1.培养方案!R40&lt;&gt;"",原始1.培养方案!R40,"")</f>
        <v>考查</v>
      </c>
      <c r="S68" s="114"/>
      <c r="T68" s="39"/>
    </row>
    <row r="69" s="31" customFormat="1" spans="1:20">
      <c r="A69" s="115"/>
      <c r="B69" s="6"/>
      <c r="C69" s="115"/>
      <c r="D69" s="60" t="s">
        <v>979</v>
      </c>
      <c r="E69" s="61" t="str">
        <f>IF(原始1.培养方案!E41&lt;&gt;"",原始1.培养方案!E41,"")</f>
        <v>现代教育技术应用</v>
      </c>
      <c r="F69" s="12" t="str">
        <f>IF(原始1.培养方案!F41&lt;&gt;"",原始1.培养方案!F41,"")</f>
        <v>Educational Technology</v>
      </c>
      <c r="G69" s="87">
        <f>IF(原始1.培养方案!G41&lt;&gt;"",原始1.培养方案!G41,"")</f>
        <v>2</v>
      </c>
      <c r="H69" s="87">
        <f>IF(原始1.培养方案!H41&lt;&gt;"",原始1.培养方案!H41,"")</f>
        <v>1</v>
      </c>
      <c r="I69" s="87">
        <f>IF(原始1.培养方案!I41&lt;&gt;"",原始1.培养方案!I41,"")</f>
        <v>1</v>
      </c>
      <c r="J69" s="87" t="str">
        <f>IF(原始1.培养方案!J41&lt;&gt;"",原始1.培养方案!J41,"")</f>
        <v/>
      </c>
      <c r="K69" s="87" t="str">
        <f>IF(原始1.培养方案!K41&lt;&gt;"",原始1.培养方案!K41,"")</f>
        <v/>
      </c>
      <c r="L69" s="87">
        <f>IF(原始1.培养方案!L41&lt;&gt;"",原始1.培养方案!L41,"")</f>
        <v>2</v>
      </c>
      <c r="M69" s="87" t="str">
        <f>IF(原始1.培养方案!M41&lt;&gt;"",原始1.培养方案!M41,"")</f>
        <v/>
      </c>
      <c r="N69" s="87" t="str">
        <f>IF(原始1.培养方案!N41&lt;&gt;"",原始1.培养方案!N41,"")</f>
        <v/>
      </c>
      <c r="O69" s="87" t="str">
        <f>IF(原始1.培养方案!O41&lt;&gt;"",原始1.培养方案!O41,"")</f>
        <v/>
      </c>
      <c r="P69" s="87" t="str">
        <f>IF(原始1.培养方案!P41&lt;&gt;"",原始1.培养方案!P41,"")</f>
        <v/>
      </c>
      <c r="Q69" s="87" t="str">
        <f>IF(原始1.培养方案!Q41&lt;&gt;"",原始1.培养方案!Q41,"")</f>
        <v/>
      </c>
      <c r="R69" s="87" t="str">
        <f>IF(原始1.培养方案!R41&lt;&gt;"",原始1.培养方案!R41,"")</f>
        <v>考查</v>
      </c>
      <c r="S69" s="44"/>
      <c r="T69" s="39"/>
    </row>
    <row r="70" s="31" customFormat="1" spans="1:20">
      <c r="A70" s="115"/>
      <c r="B70" s="6"/>
      <c r="C70" s="115"/>
      <c r="D70" s="60" t="s">
        <v>133</v>
      </c>
      <c r="E70" s="61" t="str">
        <f>IF(原始1.培养方案!E42&lt;&gt;"",原始1.培养方案!E42,"")</f>
        <v>儿童发展*</v>
      </c>
      <c r="F70" s="12" t="str">
        <f>IF(原始1.培养方案!F42&lt;&gt;"",原始1.培养方案!F42,"")</f>
        <v>Children Development</v>
      </c>
      <c r="G70" s="87">
        <f>IF(原始1.培养方案!G42&lt;&gt;"",原始1.培养方案!G42,"")</f>
        <v>3</v>
      </c>
      <c r="H70" s="87">
        <f>IF(原始1.培养方案!H42&lt;&gt;"",原始1.培养方案!H42,"")</f>
        <v>3</v>
      </c>
      <c r="I70" s="87" t="str">
        <f>IF(原始1.培养方案!I42&lt;&gt;"",原始1.培养方案!I42,"")</f>
        <v/>
      </c>
      <c r="J70" s="87" t="str">
        <f>IF(原始1.培养方案!J42&lt;&gt;"",原始1.培养方案!J42,"")</f>
        <v/>
      </c>
      <c r="K70" s="87">
        <f>IF(原始1.培养方案!K42&lt;&gt;"",原始1.培养方案!K42,"")</f>
        <v>3</v>
      </c>
      <c r="L70" s="87" t="str">
        <f>IF(原始1.培养方案!L42&lt;&gt;"",原始1.培养方案!L42,"")</f>
        <v/>
      </c>
      <c r="M70" s="87" t="str">
        <f>IF(原始1.培养方案!M42&lt;&gt;"",原始1.培养方案!M42,"")</f>
        <v/>
      </c>
      <c r="N70" s="87" t="str">
        <f>IF(原始1.培养方案!N42&lt;&gt;"",原始1.培养方案!N42,"")</f>
        <v/>
      </c>
      <c r="O70" s="87" t="str">
        <f>IF(原始1.培养方案!O42&lt;&gt;"",原始1.培养方案!O42,"")</f>
        <v/>
      </c>
      <c r="P70" s="87" t="str">
        <f>IF(原始1.培养方案!P42&lt;&gt;"",原始1.培养方案!P42,"")</f>
        <v/>
      </c>
      <c r="Q70" s="87" t="str">
        <f>IF(原始1.培养方案!Q42&lt;&gt;"",原始1.培养方案!Q42,"")</f>
        <v/>
      </c>
      <c r="R70" s="87" t="str">
        <f>IF(原始1.培养方案!R42&lt;&gt;"",原始1.培养方案!R42,"")</f>
        <v>考试</v>
      </c>
      <c r="S70" s="44"/>
      <c r="T70" s="39"/>
    </row>
    <row r="71" s="31" customFormat="1" spans="1:20">
      <c r="A71" s="115"/>
      <c r="B71" s="6"/>
      <c r="C71" s="115"/>
      <c r="D71" s="60" t="s">
        <v>980</v>
      </c>
      <c r="E71" s="61" t="str">
        <f>IF(原始1.培养方案!E43&lt;&gt;"",原始1.培养方案!E43,"")</f>
        <v>小学生认知与学习*</v>
      </c>
      <c r="F71" s="12" t="str">
        <f>IF(原始1.培养方案!F43&lt;&gt;"",原始1.培养方案!F43,"")</f>
        <v>Elementary School Students' Cognition and Study</v>
      </c>
      <c r="G71" s="87">
        <f>IF(原始1.培养方案!G43&lt;&gt;"",原始1.培养方案!G43,"")</f>
        <v>2</v>
      </c>
      <c r="H71" s="87">
        <f>IF(原始1.培养方案!H43&lt;&gt;"",原始1.培养方案!H43,"")</f>
        <v>2</v>
      </c>
      <c r="I71" s="87" t="str">
        <f>IF(原始1.培养方案!I43&lt;&gt;"",原始1.培养方案!I43,"")</f>
        <v/>
      </c>
      <c r="J71" s="87" t="str">
        <f>IF(原始1.培养方案!J43&lt;&gt;"",原始1.培养方案!J43,"")</f>
        <v/>
      </c>
      <c r="K71" s="87" t="str">
        <f>IF(原始1.培养方案!K43&lt;&gt;"",原始1.培养方案!K43,"")</f>
        <v/>
      </c>
      <c r="L71" s="87">
        <f>IF(原始1.培养方案!L43&lt;&gt;"",原始1.培养方案!L43,"")</f>
        <v>2</v>
      </c>
      <c r="M71" s="87" t="str">
        <f>IF(原始1.培养方案!M43&lt;&gt;"",原始1.培养方案!M43,"")</f>
        <v/>
      </c>
      <c r="N71" s="87" t="str">
        <f>IF(原始1.培养方案!N43&lt;&gt;"",原始1.培养方案!N43,"")</f>
        <v/>
      </c>
      <c r="O71" s="87" t="str">
        <f>IF(原始1.培养方案!O43&lt;&gt;"",原始1.培养方案!O43,"")</f>
        <v/>
      </c>
      <c r="P71" s="87" t="str">
        <f>IF(原始1.培养方案!P43&lt;&gt;"",原始1.培养方案!P43,"")</f>
        <v/>
      </c>
      <c r="Q71" s="87" t="str">
        <f>IF(原始1.培养方案!Q43&lt;&gt;"",原始1.培养方案!Q43,"")</f>
        <v/>
      </c>
      <c r="R71" s="87" t="str">
        <f>IF(原始1.培养方案!R43&lt;&gt;"",原始1.培养方案!R43,"")</f>
        <v>考试</v>
      </c>
      <c r="S71" s="44"/>
      <c r="T71" s="39"/>
    </row>
    <row r="72" s="31" customFormat="1" spans="1:20">
      <c r="A72" s="115"/>
      <c r="B72" s="6"/>
      <c r="C72" s="115"/>
      <c r="D72" s="60" t="s">
        <v>143</v>
      </c>
      <c r="E72" s="61" t="str">
        <f>IF(原始1.培养方案!E44&lt;&gt;"",原始1.培养方案!E44,"")</f>
        <v>小学教育基础*</v>
      </c>
      <c r="F72" s="12" t="str">
        <f>IF(原始1.培养方案!F44&lt;&gt;"",原始1.培养方案!F44,"")</f>
        <v>Basic Knowledge of Elementary School Education</v>
      </c>
      <c r="G72" s="87">
        <f>IF(原始1.培养方案!G44&lt;&gt;"",原始1.培养方案!G44,"")</f>
        <v>2</v>
      </c>
      <c r="H72" s="116">
        <f>IF(原始1.培养方案!H44&lt;&gt;"",原始1.培养方案!H44,"")</f>
        <v>2</v>
      </c>
      <c r="I72" s="87" t="str">
        <f>IF(原始1.培养方案!I44&lt;&gt;"",原始1.培养方案!I44,"")</f>
        <v/>
      </c>
      <c r="J72" s="87" t="str">
        <f>IF(原始1.培养方案!J44&lt;&gt;"",原始1.培养方案!J44,"")</f>
        <v/>
      </c>
      <c r="K72" s="87" t="str">
        <f>IF(原始1.培养方案!K44&lt;&gt;"",原始1.培养方案!K44,"")</f>
        <v/>
      </c>
      <c r="L72" s="87" t="str">
        <f>IF(原始1.培养方案!L44&lt;&gt;"",原始1.培养方案!L44,"")</f>
        <v/>
      </c>
      <c r="M72" s="87">
        <f>IF(原始1.培养方案!M44&lt;&gt;"",原始1.培养方案!M44,"")</f>
        <v>2</v>
      </c>
      <c r="N72" s="87" t="str">
        <f>IF(原始1.培养方案!N44&lt;&gt;"",原始1.培养方案!N44,"")</f>
        <v/>
      </c>
      <c r="O72" s="87" t="str">
        <f>IF(原始1.培养方案!O44&lt;&gt;"",原始1.培养方案!O44,"")</f>
        <v/>
      </c>
      <c r="P72" s="87" t="str">
        <f>IF(原始1.培养方案!P44&lt;&gt;"",原始1.培养方案!P44,"")</f>
        <v/>
      </c>
      <c r="Q72" s="87" t="str">
        <f>IF(原始1.培养方案!Q44&lt;&gt;"",原始1.培养方案!Q44,"")</f>
        <v/>
      </c>
      <c r="R72" s="87" t="str">
        <f>IF(原始1.培养方案!R44&lt;&gt;"",原始1.培养方案!R44,"")</f>
        <v>考试</v>
      </c>
      <c r="S72" s="44"/>
      <c r="T72" s="39"/>
    </row>
    <row r="73" s="31" customFormat="1" ht="25.7" spans="1:20">
      <c r="A73" s="115"/>
      <c r="B73" s="6"/>
      <c r="C73" s="115"/>
      <c r="D73" s="60" t="s">
        <v>981</v>
      </c>
      <c r="E73" s="61" t="s">
        <v>982</v>
      </c>
      <c r="F73" s="12" t="str">
        <f>IF(原始1.培养方案!F47&lt;&gt;"",原始1.培养方案!F47,"")</f>
        <v>Research on Elementary School English Curriculum Standard and Textbook</v>
      </c>
      <c r="G73" s="117">
        <v>2</v>
      </c>
      <c r="H73" s="117">
        <v>2</v>
      </c>
      <c r="I73" s="87" t="str">
        <f>IF(原始1.培养方案!I47&lt;&gt;"",原始1.培养方案!I47,"")</f>
        <v/>
      </c>
      <c r="J73" s="87" t="str">
        <f>IF(原始1.培养方案!J47&lt;&gt;"",原始1.培养方案!J47,"")</f>
        <v/>
      </c>
      <c r="K73" s="87" t="str">
        <f>IF(原始1.培养方案!K47&lt;&gt;"",原始1.培养方案!K47,"")</f>
        <v/>
      </c>
      <c r="L73" s="87" t="str">
        <f>IF(原始1.培养方案!L47&lt;&gt;"",原始1.培养方案!L47,"")</f>
        <v/>
      </c>
      <c r="M73" s="117">
        <v>2</v>
      </c>
      <c r="N73" s="87" t="str">
        <f>IF(原始1.培养方案!N47&lt;&gt;"",原始1.培养方案!N47,"")</f>
        <v/>
      </c>
      <c r="O73" s="87" t="str">
        <f>IF(原始1.培养方案!O47&lt;&gt;"",原始1.培养方案!O47,"")</f>
        <v/>
      </c>
      <c r="P73" s="87" t="str">
        <f>IF(原始1.培养方案!P47&lt;&gt;"",原始1.培养方案!P47,"")</f>
        <v/>
      </c>
      <c r="Q73" s="87" t="str">
        <f>IF(原始1.培养方案!Q47&lt;&gt;"",原始1.培养方案!Q47,"")</f>
        <v/>
      </c>
      <c r="R73" s="117" t="s">
        <v>34</v>
      </c>
      <c r="S73" s="44"/>
      <c r="T73" s="39"/>
    </row>
    <row r="74" s="31" customFormat="1" spans="1:20">
      <c r="A74" s="115"/>
      <c r="B74" s="6"/>
      <c r="C74" s="115"/>
      <c r="D74" s="60" t="s">
        <v>983</v>
      </c>
      <c r="E74" s="61" t="s">
        <v>984</v>
      </c>
      <c r="F74" s="12" t="str">
        <f>IF(原始1.培养方案!F51&lt;&gt;"",原始1.培养方案!F51,"")</f>
        <v>Elementary School English Teaching Design</v>
      </c>
      <c r="G74" s="118">
        <v>2</v>
      </c>
      <c r="H74" s="118">
        <v>1</v>
      </c>
      <c r="I74" s="118">
        <v>1</v>
      </c>
      <c r="J74" s="87" t="str">
        <f>IF(原始1.培养方案!J51&lt;&gt;"",原始1.培养方案!J51,"")</f>
        <v/>
      </c>
      <c r="K74" s="87" t="str">
        <f>IF(原始1.培养方案!K51&lt;&gt;"",原始1.培养方案!K51,"")</f>
        <v/>
      </c>
      <c r="L74" s="87" t="str">
        <f>IF(原始1.培养方案!L51&lt;&gt;"",原始1.培养方案!L51,"")</f>
        <v/>
      </c>
      <c r="M74" s="87" t="str">
        <f>IF(原始1.培养方案!M51&lt;&gt;"",原始1.培养方案!M51,"")</f>
        <v/>
      </c>
      <c r="N74" s="118">
        <v>2</v>
      </c>
      <c r="O74" s="87" t="str">
        <f>IF(原始1.培养方案!O51&lt;&gt;"",原始1.培养方案!O51,"")</f>
        <v/>
      </c>
      <c r="P74" s="87" t="str">
        <f>IF(原始1.培养方案!P51&lt;&gt;"",原始1.培养方案!P51,"")</f>
        <v/>
      </c>
      <c r="Q74" s="87" t="str">
        <f>IF(原始1.培养方案!Q51&lt;&gt;"",原始1.培养方案!Q51,"")</f>
        <v/>
      </c>
      <c r="R74" s="118" t="s">
        <v>34</v>
      </c>
      <c r="S74" s="44"/>
      <c r="T74" s="39"/>
    </row>
    <row r="75" s="31" customFormat="1" spans="1:20">
      <c r="A75" s="115"/>
      <c r="B75" s="6"/>
      <c r="C75" s="115"/>
      <c r="D75" s="60" t="s">
        <v>985</v>
      </c>
      <c r="E75" s="61" t="str">
        <f>IF(原始1.培养方案!E53&lt;&gt;"",原始1.培养方案!E53,"")</f>
        <v>德育与班级管理</v>
      </c>
      <c r="F75" s="12" t="str">
        <f>IF(原始1.培养方案!F53&lt;&gt;"",原始1.培养方案!F53,"")</f>
        <v>Moral Education and Class Management</v>
      </c>
      <c r="G75" s="87">
        <f>IF(原始1.培养方案!G53&lt;&gt;"",原始1.培养方案!G53,"")</f>
        <v>2</v>
      </c>
      <c r="H75" s="87">
        <f>IF(原始1.培养方案!H53&lt;&gt;"",原始1.培养方案!H53,"")</f>
        <v>2</v>
      </c>
      <c r="I75" s="87" t="str">
        <f>IF(原始1.培养方案!I53&lt;&gt;"",原始1.培养方案!I53,"")</f>
        <v/>
      </c>
      <c r="J75" s="87" t="str">
        <f>IF(原始1.培养方案!J53&lt;&gt;"",原始1.培养方案!J53,"")</f>
        <v/>
      </c>
      <c r="K75" s="87" t="str">
        <f>IF(原始1.培养方案!K53&lt;&gt;"",原始1.培养方案!K53,"")</f>
        <v/>
      </c>
      <c r="L75" s="87" t="str">
        <f>IF(原始1.培养方案!L53&lt;&gt;"",原始1.培养方案!L53,"")</f>
        <v/>
      </c>
      <c r="M75" s="87" t="str">
        <f>IF(原始1.培养方案!M53&lt;&gt;"",原始1.培养方案!M53,"")</f>
        <v/>
      </c>
      <c r="N75" s="87">
        <f>IF(原始1.培养方案!N53&lt;&gt;"",原始1.培养方案!N53,"")</f>
        <v>2</v>
      </c>
      <c r="O75" s="87" t="str">
        <f>IF(原始1.培养方案!O53&lt;&gt;"",原始1.培养方案!O53,"")</f>
        <v/>
      </c>
      <c r="P75" s="87" t="str">
        <f>IF(原始1.培养方案!P53&lt;&gt;"",原始1.培养方案!P53,"")</f>
        <v/>
      </c>
      <c r="Q75" s="87" t="str">
        <f>IF(原始1.培养方案!Q53&lt;&gt;"",原始1.培养方案!Q53,"")</f>
        <v/>
      </c>
      <c r="R75" s="87" t="str">
        <f>IF(原始1.培养方案!R53&lt;&gt;"",原始1.培养方案!R53,"")</f>
        <v>考查</v>
      </c>
      <c r="S75" s="44"/>
      <c r="T75" s="39"/>
    </row>
    <row r="76" s="31" customFormat="1" spans="1:20">
      <c r="A76" s="115"/>
      <c r="B76" s="6"/>
      <c r="C76" s="115"/>
      <c r="D76" s="60" t="s">
        <v>184</v>
      </c>
      <c r="E76" s="61" t="str">
        <f>IF(原始1.培养方案!E54&lt;&gt;"",原始1.培养方案!E54,"")</f>
        <v>教育研究方法*</v>
      </c>
      <c r="F76" s="12" t="str">
        <f>IF(原始1.培养方案!F54&lt;&gt;"",原始1.培养方案!F54,"")</f>
        <v>Methods of Educational Research</v>
      </c>
      <c r="G76" s="87">
        <f>IF(原始1.培养方案!G54&lt;&gt;"",原始1.培养方案!G54,"")</f>
        <v>3</v>
      </c>
      <c r="H76" s="87">
        <f>IF(原始1.培养方案!H54&lt;&gt;"",原始1.培养方案!H54,"")</f>
        <v>3</v>
      </c>
      <c r="I76" s="87" t="str">
        <f>IF(原始1.培养方案!I54&lt;&gt;"",原始1.培养方案!I54,"")</f>
        <v/>
      </c>
      <c r="J76" s="87" t="str">
        <f>IF(原始1.培养方案!J54&lt;&gt;"",原始1.培养方案!J54,"")</f>
        <v/>
      </c>
      <c r="K76" s="87" t="str">
        <f>IF(原始1.培养方案!K54&lt;&gt;"",原始1.培养方案!K54,"")</f>
        <v/>
      </c>
      <c r="L76" s="87" t="str">
        <f>IF(原始1.培养方案!L54&lt;&gt;"",原始1.培养方案!L54,"")</f>
        <v/>
      </c>
      <c r="M76" s="87" t="str">
        <f>IF(原始1.培养方案!M54&lt;&gt;"",原始1.培养方案!M54,"")</f>
        <v/>
      </c>
      <c r="N76" s="87" t="str">
        <f>IF(原始1.培养方案!N54&lt;&gt;"",原始1.培养方案!N54,"")</f>
        <v/>
      </c>
      <c r="O76" s="87">
        <f>IF(原始1.培养方案!O54&lt;&gt;"",原始1.培养方案!O54,"")</f>
        <v>3</v>
      </c>
      <c r="P76" s="87" t="str">
        <f>IF(原始1.培养方案!P54&lt;&gt;"",原始1.培养方案!P54,"")</f>
        <v/>
      </c>
      <c r="Q76" s="87" t="str">
        <f>IF(原始1.培养方案!Q54&lt;&gt;"",原始1.培养方案!Q54,"")</f>
        <v/>
      </c>
      <c r="R76" s="87" t="str">
        <f>IF(原始1.培养方案!R54&lt;&gt;"",原始1.培养方案!R54,"")</f>
        <v>考查</v>
      </c>
      <c r="S76" s="44"/>
      <c r="T76" s="39"/>
    </row>
    <row r="77" s="31" customFormat="1" ht="24.85" spans="1:20">
      <c r="A77" s="115"/>
      <c r="B77" s="6"/>
      <c r="C77" s="115"/>
      <c r="D77" s="119" t="s">
        <v>189</v>
      </c>
      <c r="E77" s="61" t="str">
        <f>IF(原始1.培养方案!E55&lt;&gt;"",原始1.培养方案!E55,"")</f>
        <v>教育伦理与教师专业发展</v>
      </c>
      <c r="F77" s="12" t="str">
        <f>IF(原始1.培养方案!F55&lt;&gt;"",原始1.培养方案!F55,"")</f>
        <v>Education Ethics and Teachers' Professional Development</v>
      </c>
      <c r="G77" s="87">
        <f>IF(原始1.培养方案!G55&lt;&gt;"",原始1.培养方案!G55,"")</f>
        <v>2</v>
      </c>
      <c r="H77" s="87">
        <f>IF(原始1.培养方案!H55&lt;&gt;"",原始1.培养方案!H55,"")</f>
        <v>2</v>
      </c>
      <c r="I77" s="87" t="str">
        <f>IF(原始1.培养方案!I55&lt;&gt;"",原始1.培养方案!I55,"")</f>
        <v/>
      </c>
      <c r="J77" s="87" t="str">
        <f>IF(原始1.培养方案!J55&lt;&gt;"",原始1.培养方案!J55,"")</f>
        <v/>
      </c>
      <c r="K77" s="87" t="str">
        <f>IF(原始1.培养方案!K55&lt;&gt;"",原始1.培养方案!K55,"")</f>
        <v/>
      </c>
      <c r="L77" s="87" t="str">
        <f>IF(原始1.培养方案!L55&lt;&gt;"",原始1.培养方案!L55,"")</f>
        <v/>
      </c>
      <c r="M77" s="87" t="str">
        <f>IF(原始1.培养方案!M55&lt;&gt;"",原始1.培养方案!M55,"")</f>
        <v/>
      </c>
      <c r="N77" s="87" t="str">
        <f>IF(原始1.培养方案!N55&lt;&gt;"",原始1.培养方案!N55,"")</f>
        <v/>
      </c>
      <c r="O77" s="87" t="str">
        <f>IF(原始1.培养方案!O55&lt;&gt;"",原始1.培养方案!O55,"")</f>
        <v/>
      </c>
      <c r="P77" s="87">
        <f>IF(原始1.培养方案!P55&lt;&gt;"",原始1.培养方案!P55,"")</f>
        <v>2</v>
      </c>
      <c r="Q77" s="87" t="str">
        <f>IF(原始1.培养方案!Q55&lt;&gt;"",原始1.培养方案!Q55,"")</f>
        <v/>
      </c>
      <c r="R77" s="87" t="str">
        <f>IF(原始1.培养方案!R55&lt;&gt;"",原始1.培养方案!R55,"")</f>
        <v>考查</v>
      </c>
      <c r="S77" s="44"/>
      <c r="T77" s="39"/>
    </row>
    <row r="78" s="31" customFormat="1" spans="1:20">
      <c r="A78" s="115"/>
      <c r="B78" s="6"/>
      <c r="C78" s="115"/>
      <c r="D78" s="60" t="s">
        <v>192</v>
      </c>
      <c r="E78" s="61" t="s">
        <v>193</v>
      </c>
      <c r="F78" s="12" t="str">
        <f>IF(原始1.培养方案!F56&lt;&gt;"",原始1.培养方案!F56,"")</f>
        <v>Mental Health Education</v>
      </c>
      <c r="G78" s="87">
        <f>IF(原始1.培养方案!G56&lt;&gt;"",原始1.培养方案!G56,"")</f>
        <v>1</v>
      </c>
      <c r="H78" s="87">
        <f>IF(原始1.培养方案!H56&lt;&gt;"",原始1.培养方案!H56,"")</f>
        <v>1</v>
      </c>
      <c r="I78" s="87" t="str">
        <f>IF(原始1.培养方案!I56&lt;&gt;"",原始1.培养方案!I56,"")</f>
        <v/>
      </c>
      <c r="J78" s="87" t="str">
        <f>IF(原始1.培养方案!J56&lt;&gt;"",原始1.培养方案!J56,"")</f>
        <v/>
      </c>
      <c r="K78" s="87" t="str">
        <f>IF(原始1.培养方案!K56&lt;&gt;"",原始1.培养方案!K56,"")</f>
        <v/>
      </c>
      <c r="L78" s="87" t="str">
        <f>IF(原始1.培养方案!L56&lt;&gt;"",原始1.培养方案!L56,"")</f>
        <v/>
      </c>
      <c r="M78" s="87" t="str">
        <f>IF(原始1.培养方案!M56&lt;&gt;"",原始1.培养方案!M56,"")</f>
        <v/>
      </c>
      <c r="N78" s="87" t="str">
        <f>IF(原始1.培养方案!N56&lt;&gt;"",原始1.培养方案!N56,"")</f>
        <v/>
      </c>
      <c r="O78" s="87" t="str">
        <f>IF(原始1.培养方案!O56&lt;&gt;"",原始1.培养方案!O56,"")</f>
        <v/>
      </c>
      <c r="P78" s="87">
        <f>IF(原始1.培养方案!P56&lt;&gt;"",原始1.培养方案!P56,"")</f>
        <v>1</v>
      </c>
      <c r="Q78" s="87" t="str">
        <f>IF(原始1.培养方案!Q56&lt;&gt;"",原始1.培养方案!Q56,"")</f>
        <v/>
      </c>
      <c r="R78" s="87" t="str">
        <f>IF(原始1.培养方案!R56&lt;&gt;"",原始1.培养方案!R56,"")</f>
        <v>考查</v>
      </c>
      <c r="S78" s="44"/>
      <c r="T78" s="39"/>
    </row>
    <row r="79" s="37" customFormat="1" ht="12.4" spans="1:20">
      <c r="A79" s="115"/>
      <c r="B79" s="6"/>
      <c r="C79" s="120"/>
      <c r="D79" s="121" t="str">
        <f>IF(原始1.培养方案!D57&lt;&gt;"",原始1.培养方案!D57,"")</f>
        <v>小计</v>
      </c>
      <c r="E79" s="74"/>
      <c r="F79" s="75"/>
      <c r="G79" s="76">
        <f>IF(原始1.培养方案!G57&lt;&gt;"",原始1.培养方案!G57,"")</f>
        <v>27</v>
      </c>
      <c r="H79" s="76">
        <v>21.5</v>
      </c>
      <c r="I79" s="76">
        <v>5.5</v>
      </c>
      <c r="J79" s="76">
        <v>2</v>
      </c>
      <c r="K79" s="76">
        <v>6</v>
      </c>
      <c r="L79" s="76">
        <f>IF(原始1.培养方案!L57&lt;&gt;"",原始1.培养方案!L57,"")</f>
        <v>4</v>
      </c>
      <c r="M79" s="76">
        <f>IF(原始1.培养方案!M57&lt;&gt;"",原始1.培养方案!M57,"")</f>
        <v>4</v>
      </c>
      <c r="N79" s="76">
        <v>5</v>
      </c>
      <c r="O79" s="76">
        <f>IF(原始1.培养方案!O57&lt;&gt;"",原始1.培养方案!O57,"")</f>
        <v>3</v>
      </c>
      <c r="P79" s="76">
        <f>IF(原始1.培养方案!P57&lt;&gt;"",原始1.培养方案!P57,"")</f>
        <v>3</v>
      </c>
      <c r="Q79" s="76">
        <f>IF(原始1.培养方案!Q57&lt;&gt;"",原始1.培养方案!Q57,"")</f>
        <v>0</v>
      </c>
      <c r="R79" s="76" t="str">
        <f>IF(原始1.培养方案!R57&lt;&gt;"",原始1.培养方案!R57,"")</f>
        <v/>
      </c>
      <c r="S79" s="44"/>
      <c r="T79" s="113"/>
    </row>
    <row r="80" s="31" customFormat="1" spans="1:20">
      <c r="A80" s="115"/>
      <c r="B80" s="6"/>
      <c r="C80" s="122" t="s">
        <v>109</v>
      </c>
      <c r="D80" s="65" t="s">
        <v>752</v>
      </c>
      <c r="E80" s="20" t="s">
        <v>753</v>
      </c>
      <c r="F80" s="12" t="s">
        <v>754</v>
      </c>
      <c r="G80" s="123">
        <v>2</v>
      </c>
      <c r="H80" s="123">
        <v>2</v>
      </c>
      <c r="I80" s="123" t="s">
        <v>937</v>
      </c>
      <c r="J80" s="123" t="s">
        <v>937</v>
      </c>
      <c r="K80" s="123" t="s">
        <v>937</v>
      </c>
      <c r="L80" s="123" t="s">
        <v>937</v>
      </c>
      <c r="M80" s="123" t="s">
        <v>937</v>
      </c>
      <c r="N80" s="123" t="s">
        <v>937</v>
      </c>
      <c r="O80" s="123" t="s">
        <v>937</v>
      </c>
      <c r="P80" s="123" t="s">
        <v>937</v>
      </c>
      <c r="Q80" s="132" t="s">
        <v>937</v>
      </c>
      <c r="R80" s="123" t="s">
        <v>43</v>
      </c>
      <c r="S80" s="44"/>
      <c r="T80" s="39"/>
    </row>
    <row r="81" s="31" customFormat="1" ht="24.85" spans="1:20">
      <c r="A81" s="115"/>
      <c r="B81" s="6"/>
      <c r="C81" s="124"/>
      <c r="D81" s="65" t="s">
        <v>986</v>
      </c>
      <c r="E81" s="20" t="s">
        <v>755</v>
      </c>
      <c r="F81" s="12" t="s">
        <v>756</v>
      </c>
      <c r="G81" s="123">
        <v>2</v>
      </c>
      <c r="H81" s="123">
        <v>2</v>
      </c>
      <c r="I81" s="123" t="s">
        <v>937</v>
      </c>
      <c r="J81" s="123" t="s">
        <v>937</v>
      </c>
      <c r="K81" s="123" t="s">
        <v>937</v>
      </c>
      <c r="L81" s="123" t="s">
        <v>937</v>
      </c>
      <c r="M81" s="123" t="s">
        <v>937</v>
      </c>
      <c r="N81" s="123" t="s">
        <v>937</v>
      </c>
      <c r="O81" s="123" t="s">
        <v>937</v>
      </c>
      <c r="P81" s="123" t="s">
        <v>937</v>
      </c>
      <c r="Q81" s="132" t="s">
        <v>937</v>
      </c>
      <c r="R81" s="123" t="s">
        <v>43</v>
      </c>
      <c r="S81" s="44"/>
      <c r="T81" s="39"/>
    </row>
    <row r="82" s="31" customFormat="1" spans="1:20">
      <c r="A82" s="115"/>
      <c r="B82" s="6"/>
      <c r="C82" s="124"/>
      <c r="D82" s="65" t="s">
        <v>757</v>
      </c>
      <c r="E82" s="20" t="s">
        <v>758</v>
      </c>
      <c r="F82" s="12" t="s">
        <v>759</v>
      </c>
      <c r="G82" s="123">
        <v>2</v>
      </c>
      <c r="H82" s="123">
        <v>2</v>
      </c>
      <c r="I82" s="123" t="s">
        <v>937</v>
      </c>
      <c r="J82" s="123" t="s">
        <v>937</v>
      </c>
      <c r="K82" s="123" t="s">
        <v>937</v>
      </c>
      <c r="L82" s="123"/>
      <c r="M82" s="123" t="s">
        <v>937</v>
      </c>
      <c r="N82" s="123" t="s">
        <v>937</v>
      </c>
      <c r="O82" s="123" t="s">
        <v>937</v>
      </c>
      <c r="P82" s="123" t="s">
        <v>937</v>
      </c>
      <c r="Q82" s="132" t="s">
        <v>937</v>
      </c>
      <c r="R82" s="123" t="s">
        <v>43</v>
      </c>
      <c r="S82" s="44"/>
      <c r="T82" s="39"/>
    </row>
    <row r="83" s="31" customFormat="1" spans="1:20">
      <c r="A83" s="115"/>
      <c r="B83" s="6"/>
      <c r="C83" s="124"/>
      <c r="D83" s="65" t="s">
        <v>987</v>
      </c>
      <c r="E83" s="20" t="s">
        <v>760</v>
      </c>
      <c r="F83" s="12" t="s">
        <v>761</v>
      </c>
      <c r="G83" s="123">
        <v>2</v>
      </c>
      <c r="H83" s="123">
        <v>2</v>
      </c>
      <c r="I83" s="123" t="s">
        <v>937</v>
      </c>
      <c r="J83" s="123" t="s">
        <v>937</v>
      </c>
      <c r="K83" s="123" t="s">
        <v>937</v>
      </c>
      <c r="L83" s="123" t="s">
        <v>937</v>
      </c>
      <c r="M83" s="123" t="s">
        <v>937</v>
      </c>
      <c r="N83" s="123" t="s">
        <v>937</v>
      </c>
      <c r="O83" s="123" t="s">
        <v>937</v>
      </c>
      <c r="P83" s="123" t="s">
        <v>937</v>
      </c>
      <c r="Q83" s="132" t="s">
        <v>937</v>
      </c>
      <c r="R83" s="123" t="s">
        <v>43</v>
      </c>
      <c r="S83" s="44"/>
      <c r="T83" s="39"/>
    </row>
    <row r="84" s="31" customFormat="1" spans="1:20">
      <c r="A84" s="115"/>
      <c r="B84" s="6"/>
      <c r="C84" s="124"/>
      <c r="D84" s="65" t="s">
        <v>762</v>
      </c>
      <c r="E84" s="20" t="s">
        <v>763</v>
      </c>
      <c r="F84" s="12" t="s">
        <v>764</v>
      </c>
      <c r="G84" s="123">
        <v>2</v>
      </c>
      <c r="H84" s="123">
        <v>2</v>
      </c>
      <c r="I84" s="123" t="s">
        <v>937</v>
      </c>
      <c r="J84" s="123" t="s">
        <v>937</v>
      </c>
      <c r="K84" s="123" t="s">
        <v>937</v>
      </c>
      <c r="L84" s="123" t="s">
        <v>937</v>
      </c>
      <c r="M84" s="123" t="s">
        <v>937</v>
      </c>
      <c r="N84" s="123" t="s">
        <v>937</v>
      </c>
      <c r="O84" s="123" t="s">
        <v>937</v>
      </c>
      <c r="P84" s="123" t="s">
        <v>937</v>
      </c>
      <c r="Q84" s="132" t="s">
        <v>937</v>
      </c>
      <c r="R84" s="123" t="s">
        <v>43</v>
      </c>
      <c r="S84" s="44"/>
      <c r="T84" s="39"/>
    </row>
    <row r="85" s="31" customFormat="1" spans="1:20">
      <c r="A85" s="115"/>
      <c r="B85" s="6"/>
      <c r="C85" s="124"/>
      <c r="D85" s="65" t="s">
        <v>765</v>
      </c>
      <c r="E85" s="20" t="s">
        <v>766</v>
      </c>
      <c r="F85" s="12" t="s">
        <v>767</v>
      </c>
      <c r="G85" s="123">
        <v>2</v>
      </c>
      <c r="H85" s="123">
        <v>2</v>
      </c>
      <c r="I85" s="123" t="s">
        <v>937</v>
      </c>
      <c r="J85" s="123" t="s">
        <v>937</v>
      </c>
      <c r="K85" s="123" t="s">
        <v>937</v>
      </c>
      <c r="L85" s="123" t="s">
        <v>937</v>
      </c>
      <c r="M85" s="123" t="s">
        <v>937</v>
      </c>
      <c r="N85" s="123" t="s">
        <v>937</v>
      </c>
      <c r="O85" s="123" t="s">
        <v>937</v>
      </c>
      <c r="P85" s="123" t="s">
        <v>937</v>
      </c>
      <c r="Q85" s="132" t="s">
        <v>937</v>
      </c>
      <c r="R85" s="123" t="s">
        <v>43</v>
      </c>
      <c r="S85" s="44"/>
      <c r="T85" s="39"/>
    </row>
    <row r="86" s="31" customFormat="1" spans="1:20">
      <c r="A86" s="115"/>
      <c r="B86" s="6"/>
      <c r="C86" s="124"/>
      <c r="D86" s="60" t="s">
        <v>988</v>
      </c>
      <c r="E86" s="61" t="s">
        <v>768</v>
      </c>
      <c r="F86" s="12" t="s">
        <v>769</v>
      </c>
      <c r="G86" s="123">
        <v>2</v>
      </c>
      <c r="H86" s="123">
        <v>2</v>
      </c>
      <c r="I86" s="123" t="s">
        <v>937</v>
      </c>
      <c r="J86" s="123" t="s">
        <v>937</v>
      </c>
      <c r="K86" s="123" t="s">
        <v>937</v>
      </c>
      <c r="L86" s="123" t="s">
        <v>937</v>
      </c>
      <c r="M86" s="123" t="s">
        <v>937</v>
      </c>
      <c r="N86" s="123" t="s">
        <v>937</v>
      </c>
      <c r="O86" s="123" t="s">
        <v>937</v>
      </c>
      <c r="P86" s="123" t="s">
        <v>937</v>
      </c>
      <c r="Q86" s="132" t="s">
        <v>937</v>
      </c>
      <c r="R86" s="123" t="s">
        <v>43</v>
      </c>
      <c r="S86" s="44"/>
      <c r="T86" s="39"/>
    </row>
    <row r="87" s="31" customFormat="1" spans="1:20">
      <c r="A87" s="115"/>
      <c r="B87" s="6"/>
      <c r="C87" s="124"/>
      <c r="D87" s="60" t="s">
        <v>779</v>
      </c>
      <c r="E87" s="61" t="s">
        <v>780</v>
      </c>
      <c r="F87" s="12" t="s">
        <v>781</v>
      </c>
      <c r="G87" s="123">
        <v>2</v>
      </c>
      <c r="H87" s="123">
        <v>2</v>
      </c>
      <c r="I87" s="123" t="s">
        <v>937</v>
      </c>
      <c r="J87" s="123" t="s">
        <v>937</v>
      </c>
      <c r="K87" s="123" t="s">
        <v>937</v>
      </c>
      <c r="L87" s="123" t="s">
        <v>937</v>
      </c>
      <c r="M87" s="123" t="s">
        <v>937</v>
      </c>
      <c r="N87" s="123" t="s">
        <v>937</v>
      </c>
      <c r="O87" s="123" t="s">
        <v>937</v>
      </c>
      <c r="P87" s="123" t="s">
        <v>937</v>
      </c>
      <c r="Q87" s="132" t="s">
        <v>937</v>
      </c>
      <c r="R87" s="123" t="s">
        <v>43</v>
      </c>
      <c r="S87" s="44"/>
      <c r="T87" s="39"/>
    </row>
    <row r="88" s="31" customFormat="1" ht="25.7" spans="1:20">
      <c r="A88" s="115"/>
      <c r="B88" s="6"/>
      <c r="C88" s="124"/>
      <c r="D88" s="60" t="s">
        <v>782</v>
      </c>
      <c r="E88" s="61" t="s">
        <v>783</v>
      </c>
      <c r="F88" s="12" t="s">
        <v>784</v>
      </c>
      <c r="G88" s="123">
        <v>2</v>
      </c>
      <c r="H88" s="123">
        <v>2</v>
      </c>
      <c r="I88" s="123" t="s">
        <v>937</v>
      </c>
      <c r="J88" s="123" t="s">
        <v>937</v>
      </c>
      <c r="K88" s="123" t="s">
        <v>937</v>
      </c>
      <c r="L88" s="123" t="s">
        <v>937</v>
      </c>
      <c r="M88" s="123" t="s">
        <v>937</v>
      </c>
      <c r="N88" s="123" t="s">
        <v>937</v>
      </c>
      <c r="O88" s="123" t="s">
        <v>937</v>
      </c>
      <c r="P88" s="123" t="s">
        <v>937</v>
      </c>
      <c r="Q88" s="132" t="s">
        <v>937</v>
      </c>
      <c r="R88" s="123" t="s">
        <v>43</v>
      </c>
      <c r="S88" s="44"/>
      <c r="T88" s="39"/>
    </row>
    <row r="89" s="31" customFormat="1" spans="1:20">
      <c r="A89" s="115"/>
      <c r="B89" s="6"/>
      <c r="C89" s="124"/>
      <c r="D89" s="60" t="s">
        <v>785</v>
      </c>
      <c r="E89" s="61" t="s">
        <v>786</v>
      </c>
      <c r="F89" s="12" t="s">
        <v>787</v>
      </c>
      <c r="G89" s="123">
        <v>2</v>
      </c>
      <c r="H89" s="123">
        <v>2</v>
      </c>
      <c r="I89" s="123" t="s">
        <v>937</v>
      </c>
      <c r="J89" s="123" t="s">
        <v>937</v>
      </c>
      <c r="K89" s="123" t="s">
        <v>937</v>
      </c>
      <c r="L89" s="123" t="s">
        <v>937</v>
      </c>
      <c r="M89" s="123" t="s">
        <v>937</v>
      </c>
      <c r="N89" s="123" t="s">
        <v>937</v>
      </c>
      <c r="O89" s="123" t="s">
        <v>937</v>
      </c>
      <c r="P89" s="123" t="s">
        <v>937</v>
      </c>
      <c r="Q89" s="132" t="s">
        <v>937</v>
      </c>
      <c r="R89" s="123" t="s">
        <v>43</v>
      </c>
      <c r="S89" s="44"/>
      <c r="T89" s="39"/>
    </row>
    <row r="90" s="31" customFormat="1" spans="1:20">
      <c r="A90" s="115"/>
      <c r="B90" s="6"/>
      <c r="C90" s="124"/>
      <c r="D90" s="60" t="s">
        <v>788</v>
      </c>
      <c r="E90" s="61" t="s">
        <v>789</v>
      </c>
      <c r="F90" s="12" t="s">
        <v>790</v>
      </c>
      <c r="G90" s="123">
        <v>2</v>
      </c>
      <c r="H90" s="123">
        <v>2</v>
      </c>
      <c r="I90" s="123" t="s">
        <v>937</v>
      </c>
      <c r="J90" s="123" t="s">
        <v>937</v>
      </c>
      <c r="K90" s="123" t="s">
        <v>937</v>
      </c>
      <c r="L90" s="123" t="s">
        <v>937</v>
      </c>
      <c r="M90" s="123" t="s">
        <v>937</v>
      </c>
      <c r="N90" s="123" t="s">
        <v>937</v>
      </c>
      <c r="O90" s="123" t="s">
        <v>937</v>
      </c>
      <c r="P90" s="123" t="s">
        <v>937</v>
      </c>
      <c r="Q90" s="132" t="s">
        <v>937</v>
      </c>
      <c r="R90" s="123" t="s">
        <v>43</v>
      </c>
      <c r="S90" s="44"/>
      <c r="T90" s="39"/>
    </row>
    <row r="91" s="31" customFormat="1" spans="1:20">
      <c r="A91" s="115"/>
      <c r="B91" s="6"/>
      <c r="C91" s="124"/>
      <c r="D91" s="60" t="s">
        <v>791</v>
      </c>
      <c r="E91" s="61" t="s">
        <v>792</v>
      </c>
      <c r="F91" s="12" t="s">
        <v>989</v>
      </c>
      <c r="G91" s="123">
        <v>2</v>
      </c>
      <c r="H91" s="123">
        <v>2</v>
      </c>
      <c r="I91" s="123" t="s">
        <v>937</v>
      </c>
      <c r="J91" s="123" t="s">
        <v>937</v>
      </c>
      <c r="K91" s="123" t="s">
        <v>937</v>
      </c>
      <c r="L91" s="123" t="s">
        <v>937</v>
      </c>
      <c r="M91" s="123" t="s">
        <v>937</v>
      </c>
      <c r="N91" s="123" t="s">
        <v>937</v>
      </c>
      <c r="O91" s="123" t="s">
        <v>937</v>
      </c>
      <c r="P91" s="123" t="s">
        <v>937</v>
      </c>
      <c r="Q91" s="132" t="s">
        <v>937</v>
      </c>
      <c r="R91" s="123" t="s">
        <v>43</v>
      </c>
      <c r="S91" s="44"/>
      <c r="T91" s="39"/>
    </row>
    <row r="92" s="31" customFormat="1" spans="1:20">
      <c r="A92" s="115"/>
      <c r="B92" s="6"/>
      <c r="C92" s="124"/>
      <c r="D92" s="60" t="s">
        <v>794</v>
      </c>
      <c r="E92" s="61" t="s">
        <v>795</v>
      </c>
      <c r="F92" s="12" t="s">
        <v>796</v>
      </c>
      <c r="G92" s="123">
        <v>1</v>
      </c>
      <c r="H92" s="123">
        <v>1</v>
      </c>
      <c r="I92" s="123" t="s">
        <v>937</v>
      </c>
      <c r="J92" s="123" t="s">
        <v>937</v>
      </c>
      <c r="K92" s="123" t="s">
        <v>937</v>
      </c>
      <c r="L92" s="123" t="s">
        <v>937</v>
      </c>
      <c r="M92" s="123" t="s">
        <v>937</v>
      </c>
      <c r="N92" s="123" t="s">
        <v>937</v>
      </c>
      <c r="O92" s="123" t="s">
        <v>937</v>
      </c>
      <c r="P92" s="123" t="s">
        <v>937</v>
      </c>
      <c r="Q92" s="132" t="s">
        <v>937</v>
      </c>
      <c r="R92" s="123" t="s">
        <v>43</v>
      </c>
      <c r="S92" s="44"/>
      <c r="T92" s="39"/>
    </row>
    <row r="93" s="31" customFormat="1" spans="1:20">
      <c r="A93" s="115"/>
      <c r="B93" s="6"/>
      <c r="C93" s="124"/>
      <c r="D93" s="60" t="s">
        <v>797</v>
      </c>
      <c r="E93" s="61" t="s">
        <v>798</v>
      </c>
      <c r="F93" s="12" t="s">
        <v>799</v>
      </c>
      <c r="G93" s="123">
        <v>2</v>
      </c>
      <c r="H93" s="123">
        <v>2</v>
      </c>
      <c r="I93" s="123" t="s">
        <v>937</v>
      </c>
      <c r="J93" s="123" t="s">
        <v>937</v>
      </c>
      <c r="K93" s="123" t="s">
        <v>937</v>
      </c>
      <c r="L93" s="123" t="s">
        <v>937</v>
      </c>
      <c r="M93" s="123">
        <v>2</v>
      </c>
      <c r="N93" s="123" t="s">
        <v>937</v>
      </c>
      <c r="O93" s="123" t="s">
        <v>937</v>
      </c>
      <c r="P93" s="123" t="s">
        <v>937</v>
      </c>
      <c r="Q93" s="132" t="s">
        <v>937</v>
      </c>
      <c r="R93" s="123" t="s">
        <v>43</v>
      </c>
      <c r="S93" s="44"/>
      <c r="T93" s="39"/>
    </row>
    <row r="94" s="31" customFormat="1" ht="25.7" spans="1:20">
      <c r="A94" s="115"/>
      <c r="B94" s="6"/>
      <c r="C94" s="124"/>
      <c r="D94" s="60" t="s">
        <v>801</v>
      </c>
      <c r="E94" s="61" t="s">
        <v>802</v>
      </c>
      <c r="F94" s="12" t="s">
        <v>803</v>
      </c>
      <c r="G94" s="123">
        <v>1</v>
      </c>
      <c r="H94" s="123" t="s">
        <v>937</v>
      </c>
      <c r="I94" s="123">
        <v>1</v>
      </c>
      <c r="J94" s="123" t="s">
        <v>937</v>
      </c>
      <c r="K94" s="123" t="s">
        <v>937</v>
      </c>
      <c r="L94" s="123" t="s">
        <v>937</v>
      </c>
      <c r="M94" s="123">
        <v>2</v>
      </c>
      <c r="N94" s="123" t="s">
        <v>937</v>
      </c>
      <c r="O94" s="123" t="s">
        <v>937</v>
      </c>
      <c r="P94" s="123" t="s">
        <v>937</v>
      </c>
      <c r="Q94" s="132" t="s">
        <v>937</v>
      </c>
      <c r="R94" s="123" t="s">
        <v>43</v>
      </c>
      <c r="S94" s="44"/>
      <c r="T94" s="39"/>
    </row>
    <row r="95" s="31" customFormat="1" spans="1:20">
      <c r="A95" s="115"/>
      <c r="B95" s="6"/>
      <c r="C95" s="124"/>
      <c r="D95" s="60" t="s">
        <v>805</v>
      </c>
      <c r="E95" s="61" t="s">
        <v>806</v>
      </c>
      <c r="F95" s="12" t="s">
        <v>807</v>
      </c>
      <c r="G95" s="123">
        <v>2</v>
      </c>
      <c r="H95" s="123">
        <v>2</v>
      </c>
      <c r="I95" s="123" t="s">
        <v>937</v>
      </c>
      <c r="J95" s="123" t="s">
        <v>937</v>
      </c>
      <c r="K95" s="123" t="s">
        <v>937</v>
      </c>
      <c r="L95" s="123" t="s">
        <v>937</v>
      </c>
      <c r="M95" s="123" t="s">
        <v>937</v>
      </c>
      <c r="N95" s="123" t="s">
        <v>937</v>
      </c>
      <c r="O95" s="123" t="s">
        <v>937</v>
      </c>
      <c r="P95" s="123" t="s">
        <v>937</v>
      </c>
      <c r="Q95" s="132" t="s">
        <v>937</v>
      </c>
      <c r="R95" s="123" t="s">
        <v>43</v>
      </c>
      <c r="S95" s="44"/>
      <c r="T95" s="39"/>
    </row>
    <row r="96" s="31" customFormat="1" spans="1:20">
      <c r="A96" s="115"/>
      <c r="B96" s="6"/>
      <c r="C96" s="124"/>
      <c r="D96" s="60" t="s">
        <v>809</v>
      </c>
      <c r="E96" s="61" t="s">
        <v>810</v>
      </c>
      <c r="F96" s="12" t="s">
        <v>811</v>
      </c>
      <c r="G96" s="123">
        <v>2</v>
      </c>
      <c r="H96" s="123">
        <v>2</v>
      </c>
      <c r="I96" s="123" t="s">
        <v>937</v>
      </c>
      <c r="J96" s="123" t="s">
        <v>937</v>
      </c>
      <c r="K96" s="123" t="s">
        <v>937</v>
      </c>
      <c r="L96" s="123" t="s">
        <v>937</v>
      </c>
      <c r="M96" s="123" t="s">
        <v>937</v>
      </c>
      <c r="N96" s="123" t="s">
        <v>937</v>
      </c>
      <c r="O96" s="123">
        <v>2</v>
      </c>
      <c r="P96" s="123" t="s">
        <v>937</v>
      </c>
      <c r="Q96" s="132" t="s">
        <v>937</v>
      </c>
      <c r="R96" s="123" t="s">
        <v>43</v>
      </c>
      <c r="S96" s="44"/>
      <c r="T96" s="39"/>
    </row>
    <row r="97" s="31" customFormat="1" spans="1:20">
      <c r="A97" s="115"/>
      <c r="B97" s="6"/>
      <c r="C97" s="124"/>
      <c r="D97" s="60" t="s">
        <v>812</v>
      </c>
      <c r="E97" s="61" t="s">
        <v>813</v>
      </c>
      <c r="F97" s="12" t="s">
        <v>814</v>
      </c>
      <c r="G97" s="123">
        <v>1</v>
      </c>
      <c r="H97" s="123">
        <v>1</v>
      </c>
      <c r="I97" s="123" t="s">
        <v>937</v>
      </c>
      <c r="J97" s="123" t="s">
        <v>937</v>
      </c>
      <c r="K97" s="123" t="s">
        <v>937</v>
      </c>
      <c r="L97" s="123" t="s">
        <v>937</v>
      </c>
      <c r="M97" s="123" t="s">
        <v>937</v>
      </c>
      <c r="N97" s="123" t="s">
        <v>937</v>
      </c>
      <c r="O97" s="123" t="s">
        <v>937</v>
      </c>
      <c r="P97" s="123" t="s">
        <v>937</v>
      </c>
      <c r="Q97" s="132" t="s">
        <v>937</v>
      </c>
      <c r="R97" s="123" t="s">
        <v>43</v>
      </c>
      <c r="S97" s="44"/>
      <c r="T97" s="39"/>
    </row>
    <row r="98" s="31" customFormat="1" spans="1:20">
      <c r="A98" s="115"/>
      <c r="B98" s="6"/>
      <c r="C98" s="124"/>
      <c r="D98" s="60" t="s">
        <v>937</v>
      </c>
      <c r="E98" s="61" t="s">
        <v>815</v>
      </c>
      <c r="F98" s="12" t="s">
        <v>816</v>
      </c>
      <c r="G98" s="123">
        <v>2</v>
      </c>
      <c r="H98" s="123">
        <v>2</v>
      </c>
      <c r="I98" s="123" t="s">
        <v>937</v>
      </c>
      <c r="J98" s="123" t="s">
        <v>937</v>
      </c>
      <c r="K98" s="123" t="s">
        <v>937</v>
      </c>
      <c r="L98" s="123" t="s">
        <v>937</v>
      </c>
      <c r="M98" s="123" t="s">
        <v>937</v>
      </c>
      <c r="N98" s="123" t="s">
        <v>937</v>
      </c>
      <c r="O98" s="123" t="s">
        <v>937</v>
      </c>
      <c r="P98" s="123" t="s">
        <v>937</v>
      </c>
      <c r="Q98" s="132" t="s">
        <v>937</v>
      </c>
      <c r="R98" s="123" t="s">
        <v>43</v>
      </c>
      <c r="S98" s="44"/>
      <c r="T98" s="39"/>
    </row>
    <row r="99" s="31" customFormat="1" spans="1:20">
      <c r="A99" s="115"/>
      <c r="B99" s="6"/>
      <c r="C99" s="124"/>
      <c r="D99" s="60" t="s">
        <v>283</v>
      </c>
      <c r="E99" s="61" t="s">
        <v>817</v>
      </c>
      <c r="F99" s="12" t="s">
        <v>818</v>
      </c>
      <c r="G99" s="123">
        <v>2</v>
      </c>
      <c r="H99" s="123">
        <v>2</v>
      </c>
      <c r="I99" s="123" t="s">
        <v>937</v>
      </c>
      <c r="J99" s="123" t="s">
        <v>937</v>
      </c>
      <c r="K99" s="123" t="s">
        <v>937</v>
      </c>
      <c r="L99" s="123" t="s">
        <v>937</v>
      </c>
      <c r="M99" s="123" t="s">
        <v>937</v>
      </c>
      <c r="N99" s="123" t="s">
        <v>937</v>
      </c>
      <c r="O99" s="123" t="s">
        <v>937</v>
      </c>
      <c r="P99" s="123" t="s">
        <v>937</v>
      </c>
      <c r="Q99" s="132" t="s">
        <v>937</v>
      </c>
      <c r="R99" s="123" t="s">
        <v>43</v>
      </c>
      <c r="S99" s="44"/>
      <c r="T99" s="39"/>
    </row>
    <row r="100" s="31" customFormat="1" ht="25.7" spans="1:20">
      <c r="A100" s="115"/>
      <c r="B100" s="6"/>
      <c r="C100" s="124"/>
      <c r="D100" s="60" t="s">
        <v>820</v>
      </c>
      <c r="E100" s="61" t="s">
        <v>821</v>
      </c>
      <c r="F100" s="12" t="s">
        <v>990</v>
      </c>
      <c r="G100" s="123">
        <v>2</v>
      </c>
      <c r="H100" s="123">
        <v>2</v>
      </c>
      <c r="I100" s="123" t="s">
        <v>937</v>
      </c>
      <c r="J100" s="123" t="s">
        <v>937</v>
      </c>
      <c r="K100" s="123" t="s">
        <v>937</v>
      </c>
      <c r="L100" s="123" t="s">
        <v>937</v>
      </c>
      <c r="M100" s="123" t="s">
        <v>937</v>
      </c>
      <c r="N100" s="123" t="s">
        <v>937</v>
      </c>
      <c r="O100" s="123" t="s">
        <v>937</v>
      </c>
      <c r="P100" s="123" t="s">
        <v>937</v>
      </c>
      <c r="Q100" s="132" t="s">
        <v>937</v>
      </c>
      <c r="R100" s="123" t="s">
        <v>43</v>
      </c>
      <c r="S100" s="44"/>
      <c r="T100" s="39"/>
    </row>
    <row r="101" s="31" customFormat="1" spans="1:20">
      <c r="A101" s="115"/>
      <c r="B101" s="6"/>
      <c r="C101" s="124"/>
      <c r="D101" s="60" t="s">
        <v>991</v>
      </c>
      <c r="E101" s="61" t="s">
        <v>825</v>
      </c>
      <c r="F101" s="12" t="s">
        <v>826</v>
      </c>
      <c r="G101" s="123">
        <v>2</v>
      </c>
      <c r="H101" s="123">
        <v>2</v>
      </c>
      <c r="I101" s="123" t="s">
        <v>937</v>
      </c>
      <c r="J101" s="123" t="s">
        <v>937</v>
      </c>
      <c r="K101" s="123" t="s">
        <v>937</v>
      </c>
      <c r="L101" s="123" t="s">
        <v>937</v>
      </c>
      <c r="M101" s="123" t="s">
        <v>937</v>
      </c>
      <c r="N101" s="123">
        <v>2</v>
      </c>
      <c r="O101" s="123" t="s">
        <v>937</v>
      </c>
      <c r="P101" s="123" t="s">
        <v>937</v>
      </c>
      <c r="Q101" s="132" t="s">
        <v>937</v>
      </c>
      <c r="R101" s="123" t="s">
        <v>43</v>
      </c>
      <c r="S101" s="44"/>
      <c r="T101" s="39"/>
    </row>
    <row r="102" s="31" customFormat="1" spans="1:20">
      <c r="A102" s="115"/>
      <c r="B102" s="6"/>
      <c r="C102" s="124"/>
      <c r="D102" s="60" t="s">
        <v>828</v>
      </c>
      <c r="E102" s="61" t="s">
        <v>829</v>
      </c>
      <c r="F102" s="12" t="s">
        <v>830</v>
      </c>
      <c r="G102" s="123">
        <v>2</v>
      </c>
      <c r="H102" s="123">
        <v>2</v>
      </c>
      <c r="I102" s="123" t="s">
        <v>937</v>
      </c>
      <c r="J102" s="123" t="s">
        <v>937</v>
      </c>
      <c r="K102" s="123" t="s">
        <v>937</v>
      </c>
      <c r="L102" s="123" t="s">
        <v>937</v>
      </c>
      <c r="M102" s="123" t="s">
        <v>937</v>
      </c>
      <c r="N102" s="123" t="s">
        <v>937</v>
      </c>
      <c r="O102" s="123" t="s">
        <v>937</v>
      </c>
      <c r="P102" s="123" t="s">
        <v>937</v>
      </c>
      <c r="Q102" s="132" t="s">
        <v>937</v>
      </c>
      <c r="R102" s="123" t="s">
        <v>43</v>
      </c>
      <c r="S102" s="44"/>
      <c r="T102" s="39"/>
    </row>
    <row r="103" s="31" customFormat="1" ht="24.85" spans="1:20">
      <c r="A103" s="115"/>
      <c r="B103" s="6"/>
      <c r="C103" s="124"/>
      <c r="D103" s="60" t="s">
        <v>832</v>
      </c>
      <c r="E103" s="61" t="s">
        <v>833</v>
      </c>
      <c r="F103" s="12" t="s">
        <v>834</v>
      </c>
      <c r="G103" s="123">
        <v>1</v>
      </c>
      <c r="H103" s="123">
        <v>1</v>
      </c>
      <c r="I103" s="123" t="s">
        <v>937</v>
      </c>
      <c r="J103" s="123" t="s">
        <v>937</v>
      </c>
      <c r="K103" s="123" t="s">
        <v>937</v>
      </c>
      <c r="L103" s="123" t="s">
        <v>937</v>
      </c>
      <c r="M103" s="123" t="s">
        <v>937</v>
      </c>
      <c r="N103" s="123" t="s">
        <v>937</v>
      </c>
      <c r="O103" s="123" t="s">
        <v>937</v>
      </c>
      <c r="P103" s="123" t="s">
        <v>937</v>
      </c>
      <c r="Q103" s="132" t="s">
        <v>937</v>
      </c>
      <c r="R103" s="123" t="s">
        <v>43</v>
      </c>
      <c r="S103" s="44"/>
      <c r="T103" s="39"/>
    </row>
    <row r="104" s="31" customFormat="1" spans="1:20">
      <c r="A104" s="115"/>
      <c r="B104" s="6"/>
      <c r="C104" s="124"/>
      <c r="D104" s="60" t="s">
        <v>836</v>
      </c>
      <c r="E104" s="61" t="s">
        <v>837</v>
      </c>
      <c r="F104" s="12" t="s">
        <v>838</v>
      </c>
      <c r="G104" s="123">
        <v>2</v>
      </c>
      <c r="H104" s="123">
        <v>2</v>
      </c>
      <c r="I104" s="123" t="s">
        <v>937</v>
      </c>
      <c r="J104" s="123" t="s">
        <v>937</v>
      </c>
      <c r="K104" s="123" t="s">
        <v>937</v>
      </c>
      <c r="L104" s="123" t="s">
        <v>937</v>
      </c>
      <c r="M104" s="123" t="s">
        <v>937</v>
      </c>
      <c r="N104" s="123" t="s">
        <v>937</v>
      </c>
      <c r="O104" s="123" t="s">
        <v>937</v>
      </c>
      <c r="P104" s="123" t="s">
        <v>937</v>
      </c>
      <c r="Q104" s="132" t="s">
        <v>937</v>
      </c>
      <c r="R104" s="123" t="s">
        <v>43</v>
      </c>
      <c r="S104" s="44"/>
      <c r="T104" s="39"/>
    </row>
    <row r="105" s="31" customFormat="1" spans="1:20">
      <c r="A105" s="115"/>
      <c r="B105" s="6"/>
      <c r="C105" s="124"/>
      <c r="D105" s="60" t="s">
        <v>937</v>
      </c>
      <c r="E105" s="61" t="s">
        <v>839</v>
      </c>
      <c r="F105" s="12" t="s">
        <v>840</v>
      </c>
      <c r="G105" s="123">
        <v>1</v>
      </c>
      <c r="H105" s="123">
        <v>1</v>
      </c>
      <c r="I105" s="123" t="s">
        <v>937</v>
      </c>
      <c r="J105" s="123" t="s">
        <v>937</v>
      </c>
      <c r="K105" s="123" t="s">
        <v>937</v>
      </c>
      <c r="L105" s="123" t="s">
        <v>937</v>
      </c>
      <c r="M105" s="123" t="s">
        <v>937</v>
      </c>
      <c r="N105" s="123" t="s">
        <v>937</v>
      </c>
      <c r="O105" s="123" t="s">
        <v>937</v>
      </c>
      <c r="P105" s="123" t="s">
        <v>937</v>
      </c>
      <c r="Q105" s="132" t="s">
        <v>937</v>
      </c>
      <c r="R105" s="123" t="s">
        <v>43</v>
      </c>
      <c r="S105" s="44"/>
      <c r="T105" s="39"/>
    </row>
    <row r="106" s="31" customFormat="1" spans="1:20">
      <c r="A106" s="115"/>
      <c r="B106" s="6"/>
      <c r="C106" s="124"/>
      <c r="D106" s="60" t="s">
        <v>842</v>
      </c>
      <c r="E106" s="61" t="s">
        <v>843</v>
      </c>
      <c r="F106" s="12" t="s">
        <v>992</v>
      </c>
      <c r="G106" s="123">
        <v>2</v>
      </c>
      <c r="H106" s="123">
        <v>2</v>
      </c>
      <c r="I106" s="123" t="s">
        <v>937</v>
      </c>
      <c r="J106" s="123" t="s">
        <v>937</v>
      </c>
      <c r="K106" s="123" t="s">
        <v>937</v>
      </c>
      <c r="L106" s="123" t="s">
        <v>937</v>
      </c>
      <c r="M106" s="123" t="s">
        <v>937</v>
      </c>
      <c r="N106" s="123" t="s">
        <v>937</v>
      </c>
      <c r="O106" s="123" t="s">
        <v>937</v>
      </c>
      <c r="P106" s="123" t="s">
        <v>937</v>
      </c>
      <c r="Q106" s="132" t="s">
        <v>937</v>
      </c>
      <c r="R106" s="123" t="s">
        <v>43</v>
      </c>
      <c r="S106" s="44"/>
      <c r="T106" s="39"/>
    </row>
    <row r="107" s="31" customFormat="1" spans="1:20">
      <c r="A107" s="115"/>
      <c r="B107" s="6"/>
      <c r="C107" s="124"/>
      <c r="D107" s="60" t="s">
        <v>846</v>
      </c>
      <c r="E107" s="61" t="s">
        <v>847</v>
      </c>
      <c r="F107" s="12" t="s">
        <v>993</v>
      </c>
      <c r="G107" s="123">
        <v>2</v>
      </c>
      <c r="H107" s="123">
        <v>2</v>
      </c>
      <c r="I107" s="123" t="s">
        <v>937</v>
      </c>
      <c r="J107" s="123" t="s">
        <v>937</v>
      </c>
      <c r="K107" s="123" t="s">
        <v>937</v>
      </c>
      <c r="L107" s="123" t="s">
        <v>937</v>
      </c>
      <c r="M107" s="123" t="s">
        <v>937</v>
      </c>
      <c r="N107" s="123" t="s">
        <v>937</v>
      </c>
      <c r="O107" s="123" t="s">
        <v>937</v>
      </c>
      <c r="P107" s="123" t="s">
        <v>937</v>
      </c>
      <c r="Q107" s="132" t="s">
        <v>937</v>
      </c>
      <c r="R107" s="123" t="s">
        <v>43</v>
      </c>
      <c r="S107" s="44"/>
      <c r="T107" s="39"/>
    </row>
    <row r="108" s="31" customFormat="1" spans="1:20">
      <c r="A108" s="115"/>
      <c r="B108" s="6"/>
      <c r="C108" s="124"/>
      <c r="D108" s="60" t="s">
        <v>850</v>
      </c>
      <c r="E108" s="61" t="s">
        <v>851</v>
      </c>
      <c r="F108" s="12" t="s">
        <v>994</v>
      </c>
      <c r="G108" s="123">
        <v>2</v>
      </c>
      <c r="H108" s="123">
        <v>2</v>
      </c>
      <c r="I108" s="123" t="s">
        <v>937</v>
      </c>
      <c r="J108" s="123" t="s">
        <v>937</v>
      </c>
      <c r="K108" s="123" t="s">
        <v>937</v>
      </c>
      <c r="L108" s="123" t="s">
        <v>937</v>
      </c>
      <c r="M108" s="123" t="s">
        <v>937</v>
      </c>
      <c r="N108" s="123" t="s">
        <v>937</v>
      </c>
      <c r="O108" s="123" t="s">
        <v>937</v>
      </c>
      <c r="P108" s="123" t="s">
        <v>937</v>
      </c>
      <c r="Q108" s="132" t="s">
        <v>937</v>
      </c>
      <c r="R108" s="123" t="s">
        <v>43</v>
      </c>
      <c r="S108" s="44"/>
      <c r="T108" s="39"/>
    </row>
    <row r="109" s="31" customFormat="1" spans="1:20">
      <c r="A109" s="115"/>
      <c r="B109" s="6"/>
      <c r="C109" s="124"/>
      <c r="D109" s="60" t="s">
        <v>854</v>
      </c>
      <c r="E109" s="61" t="s">
        <v>855</v>
      </c>
      <c r="F109" s="12" t="s">
        <v>995</v>
      </c>
      <c r="G109" s="123">
        <v>2</v>
      </c>
      <c r="H109" s="123">
        <v>2</v>
      </c>
      <c r="I109" s="123" t="s">
        <v>937</v>
      </c>
      <c r="J109" s="123" t="s">
        <v>937</v>
      </c>
      <c r="K109" s="123" t="s">
        <v>937</v>
      </c>
      <c r="L109" s="123" t="s">
        <v>937</v>
      </c>
      <c r="M109" s="123" t="s">
        <v>937</v>
      </c>
      <c r="N109" s="123" t="s">
        <v>937</v>
      </c>
      <c r="O109" s="123" t="s">
        <v>937</v>
      </c>
      <c r="P109" s="123" t="s">
        <v>937</v>
      </c>
      <c r="Q109" s="132" t="s">
        <v>937</v>
      </c>
      <c r="R109" s="123" t="s">
        <v>43</v>
      </c>
      <c r="S109" s="44"/>
      <c r="T109" s="39"/>
    </row>
    <row r="110" s="31" customFormat="1" spans="1:20">
      <c r="A110" s="115"/>
      <c r="B110" s="6"/>
      <c r="C110" s="124"/>
      <c r="D110" s="60" t="s">
        <v>857</v>
      </c>
      <c r="E110" s="61" t="s">
        <v>858</v>
      </c>
      <c r="F110" s="12" t="s">
        <v>859</v>
      </c>
      <c r="G110" s="123">
        <v>1</v>
      </c>
      <c r="H110" s="123">
        <v>1</v>
      </c>
      <c r="I110" s="123" t="s">
        <v>937</v>
      </c>
      <c r="J110" s="123" t="s">
        <v>937</v>
      </c>
      <c r="K110" s="123" t="s">
        <v>937</v>
      </c>
      <c r="L110" s="123" t="s">
        <v>937</v>
      </c>
      <c r="M110" s="123" t="s">
        <v>937</v>
      </c>
      <c r="N110" s="123" t="s">
        <v>937</v>
      </c>
      <c r="O110" s="123" t="s">
        <v>937</v>
      </c>
      <c r="P110" s="123" t="s">
        <v>937</v>
      </c>
      <c r="Q110" s="132" t="s">
        <v>937</v>
      </c>
      <c r="R110" s="123" t="s">
        <v>43</v>
      </c>
      <c r="S110" s="44"/>
      <c r="T110" s="39"/>
    </row>
    <row r="111" s="31" customFormat="1" spans="1:20">
      <c r="A111" s="115"/>
      <c r="B111" s="6"/>
      <c r="C111" s="124"/>
      <c r="D111" s="60" t="s">
        <v>937</v>
      </c>
      <c r="E111" s="61" t="s">
        <v>860</v>
      </c>
      <c r="F111" s="12" t="s">
        <v>861</v>
      </c>
      <c r="G111" s="123">
        <v>2</v>
      </c>
      <c r="H111" s="123">
        <v>2</v>
      </c>
      <c r="I111" s="123" t="s">
        <v>937</v>
      </c>
      <c r="J111" s="123" t="s">
        <v>937</v>
      </c>
      <c r="K111" s="123" t="s">
        <v>937</v>
      </c>
      <c r="L111" s="123" t="s">
        <v>937</v>
      </c>
      <c r="M111" s="123" t="s">
        <v>937</v>
      </c>
      <c r="N111" s="123" t="s">
        <v>937</v>
      </c>
      <c r="O111" s="123" t="s">
        <v>937</v>
      </c>
      <c r="P111" s="123" t="s">
        <v>937</v>
      </c>
      <c r="Q111" s="132" t="s">
        <v>937</v>
      </c>
      <c r="R111" s="123" t="s">
        <v>43</v>
      </c>
      <c r="S111" s="44"/>
      <c r="T111" s="39"/>
    </row>
    <row r="112" s="31" customFormat="1" spans="1:20">
      <c r="A112" s="115"/>
      <c r="B112" s="6"/>
      <c r="C112" s="124"/>
      <c r="D112" s="60" t="s">
        <v>862</v>
      </c>
      <c r="E112" s="61" t="s">
        <v>863</v>
      </c>
      <c r="F112" s="12" t="s">
        <v>864</v>
      </c>
      <c r="G112" s="123">
        <v>2</v>
      </c>
      <c r="H112" s="123">
        <v>2</v>
      </c>
      <c r="I112" s="123" t="s">
        <v>937</v>
      </c>
      <c r="J112" s="123" t="s">
        <v>937</v>
      </c>
      <c r="K112" s="123" t="s">
        <v>937</v>
      </c>
      <c r="L112" s="123" t="s">
        <v>937</v>
      </c>
      <c r="M112" s="123" t="s">
        <v>937</v>
      </c>
      <c r="N112" s="123" t="s">
        <v>937</v>
      </c>
      <c r="O112" s="123" t="s">
        <v>937</v>
      </c>
      <c r="P112" s="123">
        <v>2</v>
      </c>
      <c r="Q112" s="132" t="s">
        <v>937</v>
      </c>
      <c r="R112" s="123" t="s">
        <v>43</v>
      </c>
      <c r="S112" s="44"/>
      <c r="T112" s="39"/>
    </row>
    <row r="113" s="31" customFormat="1" spans="1:20">
      <c r="A113" s="115"/>
      <c r="B113" s="6"/>
      <c r="C113" s="124"/>
      <c r="D113" s="60" t="s">
        <v>937</v>
      </c>
      <c r="E113" s="61" t="s">
        <v>865</v>
      </c>
      <c r="F113" s="12" t="s">
        <v>866</v>
      </c>
      <c r="G113" s="123">
        <v>2</v>
      </c>
      <c r="H113" s="123">
        <v>2</v>
      </c>
      <c r="I113" s="123" t="s">
        <v>937</v>
      </c>
      <c r="J113" s="123" t="s">
        <v>937</v>
      </c>
      <c r="K113" s="123" t="s">
        <v>937</v>
      </c>
      <c r="L113" s="123" t="s">
        <v>937</v>
      </c>
      <c r="M113" s="123" t="s">
        <v>937</v>
      </c>
      <c r="N113" s="123" t="s">
        <v>937</v>
      </c>
      <c r="O113" s="123" t="s">
        <v>937</v>
      </c>
      <c r="P113" s="123" t="s">
        <v>937</v>
      </c>
      <c r="Q113" s="132" t="s">
        <v>937</v>
      </c>
      <c r="R113" s="123" t="s">
        <v>43</v>
      </c>
      <c r="S113" s="44"/>
      <c r="T113" s="39"/>
    </row>
    <row r="114" s="31" customFormat="1" spans="1:20">
      <c r="A114" s="115"/>
      <c r="B114" s="6"/>
      <c r="C114" s="124"/>
      <c r="D114" s="60" t="s">
        <v>869</v>
      </c>
      <c r="E114" s="61" t="s">
        <v>870</v>
      </c>
      <c r="F114" s="12" t="s">
        <v>871</v>
      </c>
      <c r="G114" s="123">
        <v>2</v>
      </c>
      <c r="H114" s="123">
        <v>2</v>
      </c>
      <c r="I114" s="123" t="s">
        <v>937</v>
      </c>
      <c r="J114" s="123" t="s">
        <v>937</v>
      </c>
      <c r="K114" s="123" t="s">
        <v>937</v>
      </c>
      <c r="L114" s="123" t="s">
        <v>937</v>
      </c>
      <c r="M114" s="123" t="s">
        <v>937</v>
      </c>
      <c r="N114" s="123" t="s">
        <v>937</v>
      </c>
      <c r="O114" s="123" t="s">
        <v>937</v>
      </c>
      <c r="P114" s="123" t="s">
        <v>937</v>
      </c>
      <c r="Q114" s="132" t="s">
        <v>937</v>
      </c>
      <c r="R114" s="123" t="s">
        <v>43</v>
      </c>
      <c r="S114" s="44"/>
      <c r="T114" s="39"/>
    </row>
    <row r="115" s="31" customFormat="1" ht="24.85" spans="1:20">
      <c r="A115" s="115"/>
      <c r="B115" s="6"/>
      <c r="C115" s="124"/>
      <c r="D115" s="60" t="s">
        <v>873</v>
      </c>
      <c r="E115" s="61" t="s">
        <v>874</v>
      </c>
      <c r="F115" s="12" t="s">
        <v>875</v>
      </c>
      <c r="G115" s="123">
        <v>2</v>
      </c>
      <c r="H115" s="123">
        <v>2</v>
      </c>
      <c r="I115" s="123" t="s">
        <v>937</v>
      </c>
      <c r="J115" s="123" t="s">
        <v>937</v>
      </c>
      <c r="K115" s="123" t="s">
        <v>937</v>
      </c>
      <c r="L115" s="123" t="s">
        <v>937</v>
      </c>
      <c r="M115" s="123" t="s">
        <v>937</v>
      </c>
      <c r="N115" s="123" t="s">
        <v>937</v>
      </c>
      <c r="O115" s="123" t="s">
        <v>937</v>
      </c>
      <c r="P115" s="123" t="s">
        <v>937</v>
      </c>
      <c r="Q115" s="132" t="s">
        <v>937</v>
      </c>
      <c r="R115" s="123" t="s">
        <v>43</v>
      </c>
      <c r="S115" s="44"/>
      <c r="T115" s="39"/>
    </row>
    <row r="116" s="31" customFormat="1" ht="25.7" spans="1:20">
      <c r="A116" s="115"/>
      <c r="B116" s="6"/>
      <c r="C116" s="124"/>
      <c r="D116" s="60" t="s">
        <v>881</v>
      </c>
      <c r="E116" s="61" t="s">
        <v>882</v>
      </c>
      <c r="F116" s="12" t="s">
        <v>996</v>
      </c>
      <c r="G116" s="123">
        <v>2</v>
      </c>
      <c r="H116" s="123">
        <v>2</v>
      </c>
      <c r="I116" s="123" t="s">
        <v>937</v>
      </c>
      <c r="J116" s="123" t="s">
        <v>937</v>
      </c>
      <c r="K116" s="123" t="s">
        <v>937</v>
      </c>
      <c r="L116" s="123" t="s">
        <v>937</v>
      </c>
      <c r="M116" s="123" t="s">
        <v>937</v>
      </c>
      <c r="N116" s="123" t="s">
        <v>937</v>
      </c>
      <c r="O116" s="123" t="s">
        <v>937</v>
      </c>
      <c r="P116" s="123" t="s">
        <v>937</v>
      </c>
      <c r="Q116" s="132" t="s">
        <v>937</v>
      </c>
      <c r="R116" s="123" t="s">
        <v>43</v>
      </c>
      <c r="S116" s="44"/>
      <c r="T116" s="39"/>
    </row>
    <row r="117" s="31" customFormat="1" spans="1:20">
      <c r="A117" s="115"/>
      <c r="B117" s="6"/>
      <c r="C117" s="124"/>
      <c r="D117" s="60" t="s">
        <v>885</v>
      </c>
      <c r="E117" s="61" t="s">
        <v>886</v>
      </c>
      <c r="F117" s="12" t="s">
        <v>887</v>
      </c>
      <c r="G117" s="123">
        <v>2</v>
      </c>
      <c r="H117" s="123">
        <v>2</v>
      </c>
      <c r="I117" s="123" t="s">
        <v>937</v>
      </c>
      <c r="J117" s="123" t="s">
        <v>937</v>
      </c>
      <c r="K117" s="123" t="s">
        <v>937</v>
      </c>
      <c r="L117" s="123" t="s">
        <v>937</v>
      </c>
      <c r="M117" s="123" t="s">
        <v>937</v>
      </c>
      <c r="N117" s="123" t="s">
        <v>937</v>
      </c>
      <c r="O117" s="123" t="s">
        <v>937</v>
      </c>
      <c r="P117" s="123" t="s">
        <v>937</v>
      </c>
      <c r="Q117" s="132" t="s">
        <v>937</v>
      </c>
      <c r="R117" s="123" t="s">
        <v>43</v>
      </c>
      <c r="S117" s="44"/>
      <c r="T117" s="39"/>
    </row>
    <row r="118" s="31" customFormat="1" ht="25.7" spans="1:20">
      <c r="A118" s="115"/>
      <c r="B118" s="6"/>
      <c r="C118" s="124"/>
      <c r="D118" s="60" t="s">
        <v>287</v>
      </c>
      <c r="E118" s="61" t="s">
        <v>288</v>
      </c>
      <c r="F118" s="12" t="s">
        <v>997</v>
      </c>
      <c r="G118" s="125">
        <v>2</v>
      </c>
      <c r="H118" s="125">
        <v>2</v>
      </c>
      <c r="I118" s="125" t="s">
        <v>937</v>
      </c>
      <c r="J118" s="125" t="s">
        <v>937</v>
      </c>
      <c r="K118" s="125" t="s">
        <v>937</v>
      </c>
      <c r="L118" s="125" t="s">
        <v>937</v>
      </c>
      <c r="M118" s="125" t="s">
        <v>937</v>
      </c>
      <c r="N118" s="125" t="s">
        <v>937</v>
      </c>
      <c r="O118" s="125">
        <v>2</v>
      </c>
      <c r="P118" s="125" t="s">
        <v>937</v>
      </c>
      <c r="Q118" s="62" t="s">
        <v>937</v>
      </c>
      <c r="R118" s="125" t="s">
        <v>43</v>
      </c>
      <c r="S118" s="44"/>
      <c r="T118" s="39"/>
    </row>
    <row r="119" s="31" customFormat="1" ht="24.85" spans="1:20">
      <c r="A119" s="115"/>
      <c r="B119" s="6"/>
      <c r="C119" s="124"/>
      <c r="D119" s="65" t="s">
        <v>889</v>
      </c>
      <c r="E119" s="20" t="s">
        <v>890</v>
      </c>
      <c r="F119" s="12" t="s">
        <v>998</v>
      </c>
      <c r="G119" s="123">
        <v>1</v>
      </c>
      <c r="H119" s="123">
        <v>1</v>
      </c>
      <c r="I119" s="123" t="s">
        <v>937</v>
      </c>
      <c r="J119" s="123" t="s">
        <v>937</v>
      </c>
      <c r="K119" s="123" t="s">
        <v>937</v>
      </c>
      <c r="L119" s="123" t="s">
        <v>937</v>
      </c>
      <c r="M119" s="123" t="s">
        <v>937</v>
      </c>
      <c r="N119" s="123" t="s">
        <v>937</v>
      </c>
      <c r="O119" s="123" t="s">
        <v>937</v>
      </c>
      <c r="P119" s="123" t="s">
        <v>937</v>
      </c>
      <c r="Q119" s="132" t="s">
        <v>937</v>
      </c>
      <c r="R119" s="123" t="s">
        <v>43</v>
      </c>
      <c r="S119" s="44"/>
      <c r="T119" s="39"/>
    </row>
    <row r="120" s="31" customFormat="1" ht="25.7" spans="1:20">
      <c r="A120" s="115"/>
      <c r="B120" s="6"/>
      <c r="C120" s="124"/>
      <c r="D120" s="65" t="s">
        <v>894</v>
      </c>
      <c r="E120" s="20" t="s">
        <v>895</v>
      </c>
      <c r="F120" s="12" t="s">
        <v>999</v>
      </c>
      <c r="G120" s="123">
        <v>1</v>
      </c>
      <c r="H120" s="123">
        <v>1</v>
      </c>
      <c r="I120" s="123" t="s">
        <v>937</v>
      </c>
      <c r="J120" s="123" t="s">
        <v>937</v>
      </c>
      <c r="K120" s="123" t="s">
        <v>937</v>
      </c>
      <c r="L120" s="123" t="s">
        <v>937</v>
      </c>
      <c r="M120" s="123" t="s">
        <v>937</v>
      </c>
      <c r="N120" s="123" t="s">
        <v>937</v>
      </c>
      <c r="O120" s="123" t="s">
        <v>937</v>
      </c>
      <c r="P120" s="123" t="s">
        <v>937</v>
      </c>
      <c r="Q120" s="132" t="s">
        <v>937</v>
      </c>
      <c r="R120" s="123" t="s">
        <v>43</v>
      </c>
      <c r="S120" s="44"/>
      <c r="T120" s="39"/>
    </row>
    <row r="121" s="31" customFormat="1" spans="1:20">
      <c r="A121" s="115"/>
      <c r="B121" s="6"/>
      <c r="C121" s="124"/>
      <c r="D121" s="121" t="s">
        <v>108</v>
      </c>
      <c r="E121" s="126" t="s">
        <v>937</v>
      </c>
      <c r="F121" s="127" t="s">
        <v>937</v>
      </c>
      <c r="G121" s="123">
        <v>5</v>
      </c>
      <c r="H121" s="123" t="s">
        <v>937</v>
      </c>
      <c r="I121" s="123" t="s">
        <v>937</v>
      </c>
      <c r="J121" s="123" t="s">
        <v>937</v>
      </c>
      <c r="K121" s="123" t="s">
        <v>937</v>
      </c>
      <c r="L121" s="123" t="s">
        <v>937</v>
      </c>
      <c r="M121" s="123" t="s">
        <v>937</v>
      </c>
      <c r="N121" s="123" t="s">
        <v>937</v>
      </c>
      <c r="O121" s="123" t="s">
        <v>937</v>
      </c>
      <c r="P121" s="123" t="s">
        <v>937</v>
      </c>
      <c r="Q121" s="132" t="s">
        <v>937</v>
      </c>
      <c r="R121" s="123" t="s">
        <v>937</v>
      </c>
      <c r="S121" s="44"/>
      <c r="T121" s="39"/>
    </row>
    <row r="122" s="37" customFormat="1" ht="14.15" spans="1:20">
      <c r="A122" s="115"/>
      <c r="B122" s="7"/>
      <c r="C122" s="94" t="s">
        <v>97</v>
      </c>
      <c r="D122" s="73"/>
      <c r="E122" s="95"/>
      <c r="F122" s="75"/>
      <c r="G122" s="98">
        <f>IF(原始1.培养方案!G59&lt;&gt;"",原始1.培养方案!G59,"")</f>
        <v>32</v>
      </c>
      <c r="H122" s="76">
        <v>26.5</v>
      </c>
      <c r="I122" s="76">
        <v>5.5</v>
      </c>
      <c r="J122" s="76">
        <v>2</v>
      </c>
      <c r="K122" s="76">
        <v>6</v>
      </c>
      <c r="L122" s="76">
        <f>IF(原始1.培养方案!L59&lt;&gt;"",原始1.培养方案!L59,"")</f>
        <v>4</v>
      </c>
      <c r="M122" s="76">
        <f>IF(原始1.培养方案!M59&lt;&gt;"",原始1.培养方案!M59,"")</f>
        <v>4</v>
      </c>
      <c r="N122" s="76">
        <v>5</v>
      </c>
      <c r="O122" s="76">
        <f>IF(原始1.培养方案!O59&lt;&gt;"",原始1.培养方案!O59,"")</f>
        <v>3</v>
      </c>
      <c r="P122" s="76">
        <f>IF(原始1.培养方案!P59&lt;&gt;"",原始1.培养方案!P59,"")</f>
        <v>3</v>
      </c>
      <c r="Q122" s="76">
        <f>IF(原始1.培养方案!Q59&lt;&gt;"",原始1.培养方案!Q59,"")</f>
        <v>0</v>
      </c>
      <c r="R122" s="76" t="str">
        <f>IF(原始1.培养方案!R59&lt;&gt;"",原始1.培养方案!R59,"")</f>
        <v/>
      </c>
      <c r="T122" s="113"/>
    </row>
    <row r="123" s="37" customFormat="1" ht="12.85" spans="1:20">
      <c r="A123" s="115"/>
      <c r="B123" s="4" t="s">
        <v>197</v>
      </c>
      <c r="C123" s="128" t="s">
        <v>31</v>
      </c>
      <c r="D123" s="129" t="s">
        <v>1000</v>
      </c>
      <c r="E123" s="86" t="s">
        <v>344</v>
      </c>
      <c r="F123" s="130" t="s">
        <v>1001</v>
      </c>
      <c r="G123" s="101">
        <v>4</v>
      </c>
      <c r="H123" s="107">
        <v>3</v>
      </c>
      <c r="I123" s="107">
        <v>1</v>
      </c>
      <c r="J123" s="107">
        <v>4</v>
      </c>
      <c r="K123" s="107" t="s">
        <v>937</v>
      </c>
      <c r="L123" s="107" t="s">
        <v>937</v>
      </c>
      <c r="M123" s="107" t="s">
        <v>937</v>
      </c>
      <c r="N123" s="107" t="s">
        <v>937</v>
      </c>
      <c r="O123" s="107" t="s">
        <v>937</v>
      </c>
      <c r="P123" s="107" t="s">
        <v>937</v>
      </c>
      <c r="Q123" s="107" t="s">
        <v>937</v>
      </c>
      <c r="R123" s="87" t="s">
        <v>34</v>
      </c>
      <c r="T123" s="113"/>
    </row>
    <row r="124" s="37" customFormat="1" ht="12.85" spans="1:20">
      <c r="A124" s="115"/>
      <c r="B124" s="6"/>
      <c r="C124" s="131"/>
      <c r="D124" s="129" t="s">
        <v>1002</v>
      </c>
      <c r="E124" s="86" t="s">
        <v>349</v>
      </c>
      <c r="F124" s="130" t="s">
        <v>1003</v>
      </c>
      <c r="G124" s="101">
        <v>4</v>
      </c>
      <c r="H124" s="107">
        <v>3</v>
      </c>
      <c r="I124" s="107">
        <v>1</v>
      </c>
      <c r="J124" s="107" t="s">
        <v>937</v>
      </c>
      <c r="K124" s="107">
        <v>4</v>
      </c>
      <c r="L124" s="107" t="s">
        <v>937</v>
      </c>
      <c r="M124" s="107" t="s">
        <v>937</v>
      </c>
      <c r="N124" s="107" t="s">
        <v>937</v>
      </c>
      <c r="O124" s="107" t="s">
        <v>937</v>
      </c>
      <c r="P124" s="107" t="s">
        <v>937</v>
      </c>
      <c r="Q124" s="107" t="s">
        <v>937</v>
      </c>
      <c r="R124" s="87" t="s">
        <v>34</v>
      </c>
      <c r="T124" s="113"/>
    </row>
    <row r="125" s="37" customFormat="1" ht="12.85" spans="1:20">
      <c r="A125" s="115"/>
      <c r="B125" s="6"/>
      <c r="C125" s="131"/>
      <c r="D125" s="129" t="s">
        <v>1004</v>
      </c>
      <c r="E125" s="86" t="s">
        <v>352</v>
      </c>
      <c r="F125" s="130" t="s">
        <v>1005</v>
      </c>
      <c r="G125" s="101">
        <v>4</v>
      </c>
      <c r="H125" s="107">
        <v>3</v>
      </c>
      <c r="I125" s="107">
        <v>1</v>
      </c>
      <c r="J125" s="107" t="s">
        <v>937</v>
      </c>
      <c r="K125" s="107" t="s">
        <v>937</v>
      </c>
      <c r="L125" s="107">
        <v>4</v>
      </c>
      <c r="M125" s="107" t="s">
        <v>937</v>
      </c>
      <c r="N125" s="107" t="s">
        <v>937</v>
      </c>
      <c r="O125" s="107" t="s">
        <v>937</v>
      </c>
      <c r="P125" s="107" t="s">
        <v>937</v>
      </c>
      <c r="Q125" s="107" t="s">
        <v>937</v>
      </c>
      <c r="R125" s="87" t="s">
        <v>34</v>
      </c>
      <c r="T125" s="113"/>
    </row>
    <row r="126" s="37" customFormat="1" ht="12.85" spans="1:20">
      <c r="A126" s="115"/>
      <c r="B126" s="6"/>
      <c r="C126" s="131"/>
      <c r="D126" s="129" t="s">
        <v>1006</v>
      </c>
      <c r="E126" s="86" t="s">
        <v>357</v>
      </c>
      <c r="F126" s="130" t="s">
        <v>1007</v>
      </c>
      <c r="G126" s="101">
        <v>4</v>
      </c>
      <c r="H126" s="107">
        <v>3</v>
      </c>
      <c r="I126" s="107">
        <v>1</v>
      </c>
      <c r="J126" s="107" t="s">
        <v>937</v>
      </c>
      <c r="K126" s="107" t="s">
        <v>937</v>
      </c>
      <c r="L126" s="107" t="s">
        <v>937</v>
      </c>
      <c r="M126" s="107">
        <v>4</v>
      </c>
      <c r="N126" s="107" t="s">
        <v>937</v>
      </c>
      <c r="O126" s="107" t="s">
        <v>937</v>
      </c>
      <c r="P126" s="107" t="s">
        <v>937</v>
      </c>
      <c r="Q126" s="107" t="s">
        <v>937</v>
      </c>
      <c r="R126" s="87" t="s">
        <v>34</v>
      </c>
      <c r="T126" s="113"/>
    </row>
    <row r="127" s="37" customFormat="1" ht="12.85" spans="1:20">
      <c r="A127" s="115"/>
      <c r="B127" s="6"/>
      <c r="C127" s="131"/>
      <c r="D127" s="129" t="s">
        <v>1008</v>
      </c>
      <c r="E127" s="86" t="s">
        <v>360</v>
      </c>
      <c r="F127" s="130" t="s">
        <v>1009</v>
      </c>
      <c r="G127" s="101">
        <v>2</v>
      </c>
      <c r="H127" s="107">
        <v>1</v>
      </c>
      <c r="I127" s="107">
        <v>1</v>
      </c>
      <c r="J127" s="107" t="s">
        <v>937</v>
      </c>
      <c r="K127" s="107" t="s">
        <v>937</v>
      </c>
      <c r="L127" s="107">
        <v>2</v>
      </c>
      <c r="M127" s="107" t="s">
        <v>937</v>
      </c>
      <c r="N127" s="107"/>
      <c r="O127" s="107" t="s">
        <v>937</v>
      </c>
      <c r="P127" s="107" t="s">
        <v>937</v>
      </c>
      <c r="Q127" s="107" t="s">
        <v>937</v>
      </c>
      <c r="R127" s="87" t="s">
        <v>34</v>
      </c>
      <c r="T127" s="113"/>
    </row>
    <row r="128" s="37" customFormat="1" ht="12.85" spans="1:20">
      <c r="A128" s="115"/>
      <c r="B128" s="6"/>
      <c r="C128" s="131"/>
      <c r="D128" s="129" t="s">
        <v>1010</v>
      </c>
      <c r="E128" s="86" t="s">
        <v>363</v>
      </c>
      <c r="F128" s="130" t="s">
        <v>1011</v>
      </c>
      <c r="G128" s="101">
        <v>1</v>
      </c>
      <c r="H128" s="107"/>
      <c r="I128" s="107">
        <v>1</v>
      </c>
      <c r="J128" s="107">
        <v>1</v>
      </c>
      <c r="K128" s="107" t="s">
        <v>937</v>
      </c>
      <c r="L128" s="107" t="s">
        <v>937</v>
      </c>
      <c r="M128" s="107" t="s">
        <v>937</v>
      </c>
      <c r="N128" s="107" t="s">
        <v>937</v>
      </c>
      <c r="O128" s="107" t="s">
        <v>937</v>
      </c>
      <c r="P128" s="107" t="s">
        <v>937</v>
      </c>
      <c r="Q128" s="107" t="s">
        <v>937</v>
      </c>
      <c r="R128" s="87" t="s">
        <v>34</v>
      </c>
      <c r="T128" s="113"/>
    </row>
    <row r="129" s="37" customFormat="1" ht="12.85" spans="1:20">
      <c r="A129" s="115"/>
      <c r="B129" s="6"/>
      <c r="C129" s="131"/>
      <c r="D129" s="129" t="s">
        <v>1012</v>
      </c>
      <c r="E129" s="86" t="s">
        <v>367</v>
      </c>
      <c r="F129" s="130" t="s">
        <v>1013</v>
      </c>
      <c r="G129" s="101">
        <v>1</v>
      </c>
      <c r="H129" s="107"/>
      <c r="I129" s="107">
        <v>1</v>
      </c>
      <c r="J129" s="107" t="s">
        <v>937</v>
      </c>
      <c r="K129" s="107">
        <v>1</v>
      </c>
      <c r="L129" s="107" t="s">
        <v>937</v>
      </c>
      <c r="M129" s="107" t="s">
        <v>937</v>
      </c>
      <c r="N129" s="107" t="s">
        <v>937</v>
      </c>
      <c r="O129" s="107" t="s">
        <v>937</v>
      </c>
      <c r="P129" s="107" t="s">
        <v>937</v>
      </c>
      <c r="Q129" s="107" t="s">
        <v>937</v>
      </c>
      <c r="R129" s="87" t="s">
        <v>34</v>
      </c>
      <c r="T129" s="113"/>
    </row>
    <row r="130" s="37" customFormat="1" ht="12.85" spans="1:20">
      <c r="A130" s="115"/>
      <c r="B130" s="6"/>
      <c r="C130" s="131"/>
      <c r="D130" s="129" t="s">
        <v>1014</v>
      </c>
      <c r="E130" s="86" t="s">
        <v>370</v>
      </c>
      <c r="F130" s="130" t="s">
        <v>1015</v>
      </c>
      <c r="G130" s="101">
        <v>1</v>
      </c>
      <c r="H130" s="107"/>
      <c r="I130" s="107">
        <v>1</v>
      </c>
      <c r="J130" s="107" t="s">
        <v>937</v>
      </c>
      <c r="K130" s="107" t="s">
        <v>937</v>
      </c>
      <c r="L130" s="107">
        <v>1</v>
      </c>
      <c r="M130" s="107" t="s">
        <v>937</v>
      </c>
      <c r="N130" s="107" t="s">
        <v>937</v>
      </c>
      <c r="O130" s="107" t="s">
        <v>937</v>
      </c>
      <c r="P130" s="107" t="s">
        <v>937</v>
      </c>
      <c r="Q130" s="107" t="s">
        <v>937</v>
      </c>
      <c r="R130" s="87" t="s">
        <v>34</v>
      </c>
      <c r="T130" s="113"/>
    </row>
    <row r="131" s="37" customFormat="1" ht="12.85" spans="1:20">
      <c r="A131" s="115"/>
      <c r="B131" s="6"/>
      <c r="C131" s="131"/>
      <c r="D131" s="129" t="s">
        <v>1016</v>
      </c>
      <c r="E131" s="86" t="s">
        <v>373</v>
      </c>
      <c r="F131" s="130" t="s">
        <v>374</v>
      </c>
      <c r="G131" s="101">
        <v>2</v>
      </c>
      <c r="H131" s="107">
        <v>1</v>
      </c>
      <c r="I131" s="107">
        <v>1</v>
      </c>
      <c r="J131" s="107">
        <v>2</v>
      </c>
      <c r="K131" s="107" t="s">
        <v>937</v>
      </c>
      <c r="L131" s="107" t="s">
        <v>937</v>
      </c>
      <c r="M131" s="107" t="s">
        <v>937</v>
      </c>
      <c r="N131" s="107" t="s">
        <v>937</v>
      </c>
      <c r="O131" s="107" t="s">
        <v>937</v>
      </c>
      <c r="P131" s="107" t="s">
        <v>937</v>
      </c>
      <c r="Q131" s="107" t="s">
        <v>937</v>
      </c>
      <c r="R131" s="87" t="s">
        <v>34</v>
      </c>
      <c r="T131" s="113"/>
    </row>
    <row r="132" s="37" customFormat="1" ht="12.85" spans="1:20">
      <c r="A132" s="115"/>
      <c r="B132" s="6"/>
      <c r="C132" s="131"/>
      <c r="D132" s="129" t="s">
        <v>1017</v>
      </c>
      <c r="E132" s="86" t="s">
        <v>377</v>
      </c>
      <c r="F132" s="130" t="s">
        <v>378</v>
      </c>
      <c r="G132" s="101">
        <v>1</v>
      </c>
      <c r="H132" s="107"/>
      <c r="I132" s="107">
        <v>1</v>
      </c>
      <c r="J132" s="107" t="s">
        <v>937</v>
      </c>
      <c r="K132" s="107">
        <v>1</v>
      </c>
      <c r="L132" s="107" t="s">
        <v>937</v>
      </c>
      <c r="M132" s="107" t="s">
        <v>937</v>
      </c>
      <c r="N132" s="107" t="s">
        <v>937</v>
      </c>
      <c r="O132" s="107" t="s">
        <v>937</v>
      </c>
      <c r="P132" s="107" t="s">
        <v>937</v>
      </c>
      <c r="Q132" s="107" t="s">
        <v>937</v>
      </c>
      <c r="R132" s="87" t="s">
        <v>34</v>
      </c>
      <c r="T132" s="113"/>
    </row>
    <row r="133" s="37" customFormat="1" ht="12.85" spans="1:20">
      <c r="A133" s="115"/>
      <c r="B133" s="6"/>
      <c r="C133" s="131"/>
      <c r="D133" s="129" t="s">
        <v>1018</v>
      </c>
      <c r="E133" s="86" t="s">
        <v>380</v>
      </c>
      <c r="F133" s="130" t="s">
        <v>381</v>
      </c>
      <c r="G133" s="101">
        <v>1</v>
      </c>
      <c r="H133" s="107"/>
      <c r="I133" s="107">
        <v>1</v>
      </c>
      <c r="J133" s="107" t="s">
        <v>937</v>
      </c>
      <c r="K133" s="107" t="s">
        <v>937</v>
      </c>
      <c r="L133" s="107">
        <v>1</v>
      </c>
      <c r="M133" s="107" t="s">
        <v>937</v>
      </c>
      <c r="N133" s="107" t="s">
        <v>937</v>
      </c>
      <c r="O133" s="107" t="s">
        <v>937</v>
      </c>
      <c r="P133" s="107" t="s">
        <v>937</v>
      </c>
      <c r="Q133" s="107" t="s">
        <v>937</v>
      </c>
      <c r="R133" s="87" t="s">
        <v>34</v>
      </c>
      <c r="T133" s="113"/>
    </row>
    <row r="134" s="37" customFormat="1" ht="12.85" spans="1:20">
      <c r="A134" s="115"/>
      <c r="B134" s="6"/>
      <c r="C134" s="131"/>
      <c r="D134" s="129" t="s">
        <v>1019</v>
      </c>
      <c r="E134" s="86" t="s">
        <v>386</v>
      </c>
      <c r="F134" s="130" t="s">
        <v>1020</v>
      </c>
      <c r="G134" s="101">
        <v>2</v>
      </c>
      <c r="H134" s="107">
        <v>1</v>
      </c>
      <c r="I134" s="107">
        <v>1</v>
      </c>
      <c r="J134" s="107">
        <v>2</v>
      </c>
      <c r="K134" s="107"/>
      <c r="L134" s="107" t="s">
        <v>937</v>
      </c>
      <c r="M134" s="107" t="s">
        <v>937</v>
      </c>
      <c r="N134" s="107" t="s">
        <v>937</v>
      </c>
      <c r="O134" s="107" t="s">
        <v>937</v>
      </c>
      <c r="P134" s="107" t="s">
        <v>937</v>
      </c>
      <c r="Q134" s="107" t="s">
        <v>937</v>
      </c>
      <c r="R134" s="87" t="s">
        <v>34</v>
      </c>
      <c r="T134" s="113"/>
    </row>
    <row r="135" s="37" customFormat="1" ht="12.85" spans="1:20">
      <c r="A135" s="115"/>
      <c r="B135" s="6"/>
      <c r="C135" s="131"/>
      <c r="D135" s="129" t="s">
        <v>1021</v>
      </c>
      <c r="E135" s="86" t="s">
        <v>390</v>
      </c>
      <c r="F135" s="130" t="s">
        <v>1022</v>
      </c>
      <c r="G135" s="101">
        <v>1</v>
      </c>
      <c r="H135" s="107"/>
      <c r="I135" s="107">
        <v>1</v>
      </c>
      <c r="J135" s="107" t="s">
        <v>937</v>
      </c>
      <c r="K135" s="107">
        <v>1</v>
      </c>
      <c r="L135" s="107"/>
      <c r="M135" s="107" t="s">
        <v>937</v>
      </c>
      <c r="N135" s="107" t="s">
        <v>937</v>
      </c>
      <c r="O135" s="107" t="s">
        <v>937</v>
      </c>
      <c r="P135" s="107" t="s">
        <v>937</v>
      </c>
      <c r="Q135" s="107" t="s">
        <v>937</v>
      </c>
      <c r="R135" s="87" t="s">
        <v>34</v>
      </c>
      <c r="T135" s="113"/>
    </row>
    <row r="136" s="37" customFormat="1" ht="12.85" spans="1:20">
      <c r="A136" s="115"/>
      <c r="B136" s="6"/>
      <c r="C136" s="131"/>
      <c r="D136" s="129" t="s">
        <v>1023</v>
      </c>
      <c r="E136" s="86" t="s">
        <v>393</v>
      </c>
      <c r="F136" s="130" t="s">
        <v>1024</v>
      </c>
      <c r="G136" s="101">
        <v>1</v>
      </c>
      <c r="H136" s="107"/>
      <c r="I136" s="107">
        <v>1</v>
      </c>
      <c r="J136" s="107" t="s">
        <v>937</v>
      </c>
      <c r="K136" s="107" t="s">
        <v>937</v>
      </c>
      <c r="L136" s="107">
        <v>1</v>
      </c>
      <c r="M136" s="107"/>
      <c r="N136" s="107" t="s">
        <v>937</v>
      </c>
      <c r="O136" s="107" t="s">
        <v>937</v>
      </c>
      <c r="P136" s="107" t="s">
        <v>937</v>
      </c>
      <c r="Q136" s="107" t="s">
        <v>937</v>
      </c>
      <c r="R136" s="87" t="s">
        <v>34</v>
      </c>
      <c r="T136" s="113"/>
    </row>
    <row r="137" s="37" customFormat="1" ht="12.85" spans="1:20">
      <c r="A137" s="115"/>
      <c r="B137" s="6"/>
      <c r="C137" s="131"/>
      <c r="D137" s="129" t="s">
        <v>1025</v>
      </c>
      <c r="E137" s="86" t="s">
        <v>396</v>
      </c>
      <c r="F137" s="130" t="s">
        <v>397</v>
      </c>
      <c r="G137" s="101">
        <v>4</v>
      </c>
      <c r="H137" s="107">
        <v>3</v>
      </c>
      <c r="I137" s="107">
        <v>1</v>
      </c>
      <c r="J137" s="107" t="s">
        <v>937</v>
      </c>
      <c r="K137" s="107" t="s">
        <v>937</v>
      </c>
      <c r="L137" s="107" t="s">
        <v>937</v>
      </c>
      <c r="M137" s="107" t="s">
        <v>937</v>
      </c>
      <c r="N137" s="107">
        <v>4</v>
      </c>
      <c r="O137" s="107" t="s">
        <v>937</v>
      </c>
      <c r="P137" s="107" t="s">
        <v>937</v>
      </c>
      <c r="Q137" s="107" t="s">
        <v>937</v>
      </c>
      <c r="R137" s="87" t="s">
        <v>34</v>
      </c>
      <c r="T137" s="113"/>
    </row>
    <row r="138" s="37" customFormat="1" ht="12.85" spans="1:20">
      <c r="A138" s="115"/>
      <c r="B138" s="6"/>
      <c r="C138" s="131"/>
      <c r="D138" s="129" t="s">
        <v>1026</v>
      </c>
      <c r="E138" s="86" t="s">
        <v>400</v>
      </c>
      <c r="F138" s="130" t="s">
        <v>1027</v>
      </c>
      <c r="G138" s="101">
        <v>4</v>
      </c>
      <c r="H138" s="107">
        <v>3</v>
      </c>
      <c r="I138" s="107">
        <v>1</v>
      </c>
      <c r="J138" s="107" t="s">
        <v>937</v>
      </c>
      <c r="K138" s="107" t="s">
        <v>937</v>
      </c>
      <c r="L138" s="107" t="s">
        <v>937</v>
      </c>
      <c r="M138" s="107" t="s">
        <v>937</v>
      </c>
      <c r="N138" s="107" t="s">
        <v>937</v>
      </c>
      <c r="O138" s="107">
        <v>4</v>
      </c>
      <c r="P138" s="107" t="s">
        <v>937</v>
      </c>
      <c r="Q138" s="107" t="s">
        <v>937</v>
      </c>
      <c r="R138" s="87" t="s">
        <v>34</v>
      </c>
      <c r="T138" s="113"/>
    </row>
    <row r="139" s="37" customFormat="1" ht="12.85" spans="1:20">
      <c r="A139" s="115"/>
      <c r="B139" s="6"/>
      <c r="C139" s="131"/>
      <c r="D139" s="129" t="s">
        <v>1028</v>
      </c>
      <c r="E139" s="86" t="s">
        <v>403</v>
      </c>
      <c r="F139" s="130" t="s">
        <v>404</v>
      </c>
      <c r="G139" s="101">
        <v>2</v>
      </c>
      <c r="H139" s="107">
        <v>1</v>
      </c>
      <c r="I139" s="107">
        <v>1</v>
      </c>
      <c r="J139" s="107">
        <v>2</v>
      </c>
      <c r="K139" s="107"/>
      <c r="L139" s="107" t="s">
        <v>937</v>
      </c>
      <c r="M139" s="107" t="s">
        <v>937</v>
      </c>
      <c r="N139" s="107" t="s">
        <v>937</v>
      </c>
      <c r="O139" s="107" t="s">
        <v>937</v>
      </c>
      <c r="P139" s="107" t="s">
        <v>937</v>
      </c>
      <c r="Q139" s="107" t="s">
        <v>937</v>
      </c>
      <c r="R139" s="87" t="s">
        <v>34</v>
      </c>
      <c r="T139" s="113"/>
    </row>
    <row r="140" s="37" customFormat="1" ht="12.85" spans="1:20">
      <c r="A140" s="115"/>
      <c r="B140" s="6"/>
      <c r="C140" s="131"/>
      <c r="D140" s="129" t="s">
        <v>1029</v>
      </c>
      <c r="E140" s="86" t="s">
        <v>1030</v>
      </c>
      <c r="F140" s="130" t="s">
        <v>1031</v>
      </c>
      <c r="G140" s="101">
        <v>2</v>
      </c>
      <c r="H140" s="107">
        <v>1</v>
      </c>
      <c r="I140" s="107">
        <v>1</v>
      </c>
      <c r="J140" s="107" t="s">
        <v>937</v>
      </c>
      <c r="K140" s="107">
        <v>2</v>
      </c>
      <c r="L140" s="107" t="s">
        <v>937</v>
      </c>
      <c r="M140" s="107"/>
      <c r="N140" s="107" t="s">
        <v>937</v>
      </c>
      <c r="O140" s="107" t="s">
        <v>937</v>
      </c>
      <c r="P140" s="107" t="s">
        <v>937</v>
      </c>
      <c r="Q140" s="107" t="s">
        <v>937</v>
      </c>
      <c r="R140" s="87" t="s">
        <v>34</v>
      </c>
      <c r="T140" s="113"/>
    </row>
    <row r="141" s="37" customFormat="1" ht="12.85" spans="1:20">
      <c r="A141" s="115"/>
      <c r="B141" s="6"/>
      <c r="C141" s="131"/>
      <c r="D141" s="129" t="s">
        <v>1032</v>
      </c>
      <c r="E141" s="86" t="s">
        <v>1033</v>
      </c>
      <c r="F141" s="130" t="s">
        <v>1034</v>
      </c>
      <c r="G141" s="101">
        <v>2</v>
      </c>
      <c r="H141" s="107">
        <v>1</v>
      </c>
      <c r="I141" s="107">
        <v>1</v>
      </c>
      <c r="J141" s="107" t="s">
        <v>937</v>
      </c>
      <c r="K141" s="107"/>
      <c r="L141" s="107">
        <v>2</v>
      </c>
      <c r="M141" s="107"/>
      <c r="N141" s="107" t="s">
        <v>937</v>
      </c>
      <c r="O141" s="107" t="s">
        <v>937</v>
      </c>
      <c r="P141" s="107" t="s">
        <v>937</v>
      </c>
      <c r="Q141" s="107" t="s">
        <v>937</v>
      </c>
      <c r="R141" s="87" t="s">
        <v>34</v>
      </c>
      <c r="T141" s="113"/>
    </row>
    <row r="142" s="37" customFormat="1" ht="12.85" spans="1:20">
      <c r="A142" s="115"/>
      <c r="B142" s="6"/>
      <c r="C142" s="131"/>
      <c r="D142" s="129" t="s">
        <v>1035</v>
      </c>
      <c r="E142" s="86" t="s">
        <v>1036</v>
      </c>
      <c r="F142" s="130" t="s">
        <v>1037</v>
      </c>
      <c r="G142" s="101">
        <v>2</v>
      </c>
      <c r="H142" s="107">
        <v>2</v>
      </c>
      <c r="I142" s="107"/>
      <c r="J142" s="107"/>
      <c r="K142" s="107"/>
      <c r="L142" s="107"/>
      <c r="M142" s="107"/>
      <c r="N142" s="107">
        <v>2</v>
      </c>
      <c r="O142" s="107"/>
      <c r="P142" s="107"/>
      <c r="Q142" s="107"/>
      <c r="R142" s="87" t="s">
        <v>34</v>
      </c>
      <c r="T142" s="113"/>
    </row>
    <row r="143" s="37" customFormat="1" ht="12.85" spans="1:20">
      <c r="A143" s="115"/>
      <c r="B143" s="6"/>
      <c r="C143" s="131"/>
      <c r="D143" s="129" t="s">
        <v>1038</v>
      </c>
      <c r="E143" s="86" t="s">
        <v>1039</v>
      </c>
      <c r="F143" s="130" t="s">
        <v>1040</v>
      </c>
      <c r="G143" s="101">
        <v>2</v>
      </c>
      <c r="H143" s="107">
        <v>2</v>
      </c>
      <c r="I143" s="107"/>
      <c r="J143" s="107"/>
      <c r="K143" s="107"/>
      <c r="L143" s="107"/>
      <c r="M143" s="107"/>
      <c r="N143" s="107">
        <v>2</v>
      </c>
      <c r="O143" s="107"/>
      <c r="P143" s="107"/>
      <c r="Q143" s="107"/>
      <c r="R143" s="87" t="s">
        <v>34</v>
      </c>
      <c r="T143" s="113"/>
    </row>
    <row r="144" s="37" customFormat="1" ht="12.85" spans="1:20">
      <c r="A144" s="115"/>
      <c r="B144" s="6"/>
      <c r="C144" s="131"/>
      <c r="D144" s="129" t="s">
        <v>1041</v>
      </c>
      <c r="E144" s="86" t="s">
        <v>1042</v>
      </c>
      <c r="F144" s="130" t="s">
        <v>1043</v>
      </c>
      <c r="G144" s="101">
        <v>2</v>
      </c>
      <c r="H144" s="107">
        <v>1</v>
      </c>
      <c r="I144" s="107">
        <v>1</v>
      </c>
      <c r="J144" s="107"/>
      <c r="K144" s="107"/>
      <c r="L144" s="107"/>
      <c r="M144" s="107">
        <v>2</v>
      </c>
      <c r="N144" s="107"/>
      <c r="O144" s="107"/>
      <c r="P144" s="107"/>
      <c r="Q144" s="107"/>
      <c r="R144" s="87" t="s">
        <v>34</v>
      </c>
      <c r="T144" s="113"/>
    </row>
    <row r="145" s="31" customFormat="1" spans="1:20">
      <c r="A145" s="115"/>
      <c r="B145" s="6"/>
      <c r="C145" s="131"/>
      <c r="D145" s="133" t="s">
        <v>108</v>
      </c>
      <c r="E145" s="134"/>
      <c r="F145" s="135" t="str">
        <f>IF(原始1.培养方案!F60&lt;&gt;"",原始1.培养方案!F60,"")</f>
        <v/>
      </c>
      <c r="G145" s="98">
        <v>49</v>
      </c>
      <c r="H145" s="98">
        <v>29</v>
      </c>
      <c r="I145" s="98">
        <v>20</v>
      </c>
      <c r="J145" s="98">
        <v>11</v>
      </c>
      <c r="K145" s="98">
        <v>9</v>
      </c>
      <c r="L145" s="98">
        <v>11</v>
      </c>
      <c r="M145" s="98">
        <v>6</v>
      </c>
      <c r="N145" s="98">
        <v>8</v>
      </c>
      <c r="O145" s="98">
        <v>4</v>
      </c>
      <c r="P145" s="98">
        <v>0</v>
      </c>
      <c r="Q145" s="98">
        <v>0</v>
      </c>
      <c r="R145" s="87" t="str">
        <f>IF(原始1.培养方案!R60&lt;&gt;"",原始1.培养方案!R60,"")</f>
        <v/>
      </c>
      <c r="S145" s="44"/>
      <c r="T145" s="39"/>
    </row>
    <row r="146" s="31" customFormat="1" spans="1:20">
      <c r="A146" s="115"/>
      <c r="B146" s="6"/>
      <c r="C146" s="115" t="s">
        <v>109</v>
      </c>
      <c r="D146" s="85" t="s">
        <v>1044</v>
      </c>
      <c r="E146" s="86" t="s">
        <v>1045</v>
      </c>
      <c r="F146" s="130" t="s">
        <v>1046</v>
      </c>
      <c r="G146" s="101">
        <v>2</v>
      </c>
      <c r="H146" s="101">
        <v>1</v>
      </c>
      <c r="I146" s="101">
        <v>1</v>
      </c>
      <c r="J146" s="101"/>
      <c r="K146" s="101">
        <v>2</v>
      </c>
      <c r="L146" s="101"/>
      <c r="M146" s="101"/>
      <c r="N146" s="101"/>
      <c r="O146" s="101"/>
      <c r="P146" s="101"/>
      <c r="Q146" s="98"/>
      <c r="R146" s="87" t="s">
        <v>1047</v>
      </c>
      <c r="S146" s="44"/>
      <c r="T146" s="39"/>
    </row>
    <row r="147" s="31" customFormat="1" spans="1:20">
      <c r="A147" s="115"/>
      <c r="B147" s="6"/>
      <c r="C147" s="115"/>
      <c r="D147" s="85" t="s">
        <v>1048</v>
      </c>
      <c r="E147" s="86" t="s">
        <v>1049</v>
      </c>
      <c r="F147" s="130" t="s">
        <v>1050</v>
      </c>
      <c r="G147" s="101">
        <v>2</v>
      </c>
      <c r="H147" s="101">
        <v>1</v>
      </c>
      <c r="I147" s="101">
        <v>1</v>
      </c>
      <c r="J147" s="101"/>
      <c r="K147" s="101"/>
      <c r="L147" s="101"/>
      <c r="M147" s="101">
        <v>2</v>
      </c>
      <c r="N147" s="101"/>
      <c r="O147" s="101"/>
      <c r="P147" s="101"/>
      <c r="Q147" s="98"/>
      <c r="R147" s="87" t="s">
        <v>1047</v>
      </c>
      <c r="S147" s="44"/>
      <c r="T147" s="39"/>
    </row>
    <row r="148" s="31" customFormat="1" spans="1:20">
      <c r="A148" s="115"/>
      <c r="B148" s="6"/>
      <c r="C148" s="115"/>
      <c r="D148" s="85" t="s">
        <v>1051</v>
      </c>
      <c r="E148" s="86" t="s">
        <v>1052</v>
      </c>
      <c r="F148" s="130" t="s">
        <v>1053</v>
      </c>
      <c r="G148" s="101">
        <v>2</v>
      </c>
      <c r="H148" s="101">
        <v>1</v>
      </c>
      <c r="I148" s="101">
        <v>1</v>
      </c>
      <c r="J148" s="101"/>
      <c r="K148" s="101"/>
      <c r="L148" s="101"/>
      <c r="M148" s="101"/>
      <c r="N148" s="99">
        <v>2</v>
      </c>
      <c r="O148" s="101"/>
      <c r="P148" s="101"/>
      <c r="Q148" s="98"/>
      <c r="R148" s="87" t="s">
        <v>1047</v>
      </c>
      <c r="S148" s="44"/>
      <c r="T148" s="39"/>
    </row>
    <row r="149" s="31" customFormat="1" spans="1:20">
      <c r="A149" s="115"/>
      <c r="B149" s="6"/>
      <c r="C149" s="115"/>
      <c r="D149" s="85" t="s">
        <v>1054</v>
      </c>
      <c r="E149" s="86" t="s">
        <v>1055</v>
      </c>
      <c r="F149" s="130" t="s">
        <v>1056</v>
      </c>
      <c r="G149" s="101">
        <v>2</v>
      </c>
      <c r="H149" s="101">
        <v>1</v>
      </c>
      <c r="I149" s="101">
        <v>1</v>
      </c>
      <c r="J149" s="101"/>
      <c r="K149" s="101"/>
      <c r="L149" s="101"/>
      <c r="M149" s="101"/>
      <c r="N149" s="99">
        <v>2</v>
      </c>
      <c r="O149" s="101"/>
      <c r="P149" s="101"/>
      <c r="Q149" s="98"/>
      <c r="R149" s="87" t="s">
        <v>43</v>
      </c>
      <c r="S149" s="44"/>
      <c r="T149" s="39"/>
    </row>
    <row r="150" s="31" customFormat="1" ht="24.85" spans="1:20">
      <c r="A150" s="115"/>
      <c r="B150" s="6"/>
      <c r="C150" s="115"/>
      <c r="D150" s="85" t="s">
        <v>1057</v>
      </c>
      <c r="E150" s="86" t="s">
        <v>1058</v>
      </c>
      <c r="F150" s="130" t="s">
        <v>1059</v>
      </c>
      <c r="G150" s="101">
        <v>2</v>
      </c>
      <c r="H150" s="101">
        <v>1</v>
      </c>
      <c r="I150" s="101"/>
      <c r="J150" s="101"/>
      <c r="K150" s="101"/>
      <c r="L150" s="101"/>
      <c r="M150" s="101"/>
      <c r="N150" s="101"/>
      <c r="O150" s="101"/>
      <c r="P150" s="98">
        <v>2</v>
      </c>
      <c r="Q150" s="98"/>
      <c r="R150" s="87" t="s">
        <v>43</v>
      </c>
      <c r="S150" s="44"/>
      <c r="T150" s="39"/>
    </row>
    <row r="151" s="31" customFormat="1" spans="1:20">
      <c r="A151" s="115"/>
      <c r="B151" s="6"/>
      <c r="C151" s="115"/>
      <c r="D151" s="85" t="s">
        <v>1060</v>
      </c>
      <c r="E151" s="86" t="s">
        <v>1061</v>
      </c>
      <c r="F151" s="130" t="s">
        <v>1062</v>
      </c>
      <c r="G151" s="101">
        <v>2</v>
      </c>
      <c r="H151" s="101">
        <v>2</v>
      </c>
      <c r="I151" s="101"/>
      <c r="J151" s="101"/>
      <c r="K151" s="101"/>
      <c r="L151" s="101"/>
      <c r="M151" s="101">
        <v>2</v>
      </c>
      <c r="N151" s="101"/>
      <c r="O151" s="101"/>
      <c r="P151" s="101"/>
      <c r="Q151" s="98"/>
      <c r="R151" s="87" t="s">
        <v>43</v>
      </c>
      <c r="S151" s="44"/>
      <c r="T151" s="39"/>
    </row>
    <row r="152" s="31" customFormat="1" spans="1:20">
      <c r="A152" s="115"/>
      <c r="B152" s="6"/>
      <c r="C152" s="115"/>
      <c r="D152" s="85" t="s">
        <v>1063</v>
      </c>
      <c r="E152" s="86" t="s">
        <v>1064</v>
      </c>
      <c r="F152" s="130" t="s">
        <v>1065</v>
      </c>
      <c r="G152" s="101">
        <v>4</v>
      </c>
      <c r="H152" s="101">
        <v>4</v>
      </c>
      <c r="I152" s="101"/>
      <c r="J152" s="101"/>
      <c r="K152" s="101"/>
      <c r="L152" s="101"/>
      <c r="M152" s="101"/>
      <c r="N152" s="101">
        <v>4</v>
      </c>
      <c r="O152" s="101"/>
      <c r="P152" s="101"/>
      <c r="Q152" s="98"/>
      <c r="R152" s="87" t="s">
        <v>43</v>
      </c>
      <c r="S152" s="44"/>
      <c r="T152" s="39"/>
    </row>
    <row r="153" s="31" customFormat="1" spans="1:20">
      <c r="A153" s="115"/>
      <c r="B153" s="6"/>
      <c r="C153" s="115"/>
      <c r="D153" s="85" t="s">
        <v>1066</v>
      </c>
      <c r="E153" s="86" t="s">
        <v>1067</v>
      </c>
      <c r="F153" s="130" t="s">
        <v>1068</v>
      </c>
      <c r="G153" s="101">
        <v>4</v>
      </c>
      <c r="H153" s="101">
        <v>4</v>
      </c>
      <c r="I153" s="101"/>
      <c r="J153" s="101"/>
      <c r="K153" s="101"/>
      <c r="L153" s="101"/>
      <c r="M153" s="101"/>
      <c r="N153" s="101"/>
      <c r="O153" s="101">
        <v>4</v>
      </c>
      <c r="P153" s="101"/>
      <c r="Q153" s="98"/>
      <c r="R153" s="87" t="s">
        <v>43</v>
      </c>
      <c r="S153" s="44"/>
      <c r="T153" s="39"/>
    </row>
    <row r="154" s="31" customFormat="1" spans="1:20">
      <c r="A154" s="115"/>
      <c r="B154" s="6"/>
      <c r="C154" s="115"/>
      <c r="D154" s="85" t="s">
        <v>1069</v>
      </c>
      <c r="E154" s="86" t="s">
        <v>1070</v>
      </c>
      <c r="F154" s="130" t="s">
        <v>1071</v>
      </c>
      <c r="G154" s="101">
        <v>2</v>
      </c>
      <c r="H154" s="101">
        <v>2</v>
      </c>
      <c r="I154" s="101"/>
      <c r="J154" s="101"/>
      <c r="K154" s="101"/>
      <c r="L154" s="101"/>
      <c r="M154" s="101"/>
      <c r="N154" s="101"/>
      <c r="O154" s="101"/>
      <c r="P154" s="101">
        <v>2</v>
      </c>
      <c r="Q154" s="98"/>
      <c r="R154" s="87" t="s">
        <v>43</v>
      </c>
      <c r="S154" s="44"/>
      <c r="T154" s="39"/>
    </row>
    <row r="155" s="31" customFormat="1" spans="1:20">
      <c r="A155" s="115"/>
      <c r="B155" s="6"/>
      <c r="C155" s="115"/>
      <c r="D155" s="85" t="s">
        <v>1072</v>
      </c>
      <c r="E155" s="86" t="s">
        <v>1073</v>
      </c>
      <c r="F155" s="130" t="s">
        <v>1074</v>
      </c>
      <c r="G155" s="101">
        <v>2</v>
      </c>
      <c r="H155" s="101">
        <v>2</v>
      </c>
      <c r="I155" s="101"/>
      <c r="J155" s="101"/>
      <c r="K155" s="101"/>
      <c r="L155" s="101"/>
      <c r="M155" s="101">
        <v>2</v>
      </c>
      <c r="N155" s="101"/>
      <c r="O155" s="101"/>
      <c r="P155" s="101"/>
      <c r="Q155" s="98"/>
      <c r="R155" s="87" t="s">
        <v>43</v>
      </c>
      <c r="S155" s="44"/>
      <c r="T155" s="39"/>
    </row>
    <row r="156" s="31" customFormat="1" spans="1:20">
      <c r="A156" s="115"/>
      <c r="B156" s="6"/>
      <c r="C156" s="115"/>
      <c r="D156" s="85" t="s">
        <v>1075</v>
      </c>
      <c r="E156" s="86" t="s">
        <v>1076</v>
      </c>
      <c r="F156" s="130" t="s">
        <v>1077</v>
      </c>
      <c r="G156" s="101">
        <v>4</v>
      </c>
      <c r="H156" s="101">
        <v>4</v>
      </c>
      <c r="I156" s="101"/>
      <c r="J156" s="101"/>
      <c r="K156" s="101"/>
      <c r="L156" s="101"/>
      <c r="M156" s="101"/>
      <c r="N156" s="101">
        <v>4</v>
      </c>
      <c r="O156" s="101"/>
      <c r="P156" s="101"/>
      <c r="Q156" s="98"/>
      <c r="R156" s="87" t="s">
        <v>43</v>
      </c>
      <c r="S156" s="44"/>
      <c r="T156" s="39"/>
    </row>
    <row r="157" s="31" customFormat="1" spans="1:20">
      <c r="A157" s="115"/>
      <c r="B157" s="6"/>
      <c r="C157" s="115"/>
      <c r="D157" s="85" t="s">
        <v>1078</v>
      </c>
      <c r="E157" s="86" t="s">
        <v>1079</v>
      </c>
      <c r="F157" s="130" t="s">
        <v>1077</v>
      </c>
      <c r="G157" s="101">
        <v>4</v>
      </c>
      <c r="H157" s="101">
        <v>4</v>
      </c>
      <c r="I157" s="101"/>
      <c r="J157" s="101"/>
      <c r="K157" s="101"/>
      <c r="L157" s="101"/>
      <c r="M157" s="101"/>
      <c r="N157" s="101"/>
      <c r="O157" s="101">
        <v>4</v>
      </c>
      <c r="P157" s="101"/>
      <c r="Q157" s="98"/>
      <c r="R157" s="87" t="s">
        <v>43</v>
      </c>
      <c r="S157" s="44"/>
      <c r="T157" s="39"/>
    </row>
    <row r="158" s="31" customFormat="1" spans="1:20">
      <c r="A158" s="115"/>
      <c r="B158" s="6"/>
      <c r="C158" s="115"/>
      <c r="D158" s="85" t="s">
        <v>1080</v>
      </c>
      <c r="E158" s="86" t="s">
        <v>1081</v>
      </c>
      <c r="F158" s="130" t="s">
        <v>1082</v>
      </c>
      <c r="G158" s="101">
        <v>2</v>
      </c>
      <c r="H158" s="101">
        <v>2</v>
      </c>
      <c r="I158" s="101"/>
      <c r="J158" s="101"/>
      <c r="K158" s="101"/>
      <c r="L158" s="101"/>
      <c r="M158" s="101"/>
      <c r="N158" s="101"/>
      <c r="O158" s="101"/>
      <c r="P158" s="101">
        <v>2</v>
      </c>
      <c r="Q158" s="98"/>
      <c r="R158" s="87" t="s">
        <v>43</v>
      </c>
      <c r="S158" s="44"/>
      <c r="T158" s="39"/>
    </row>
    <row r="159" s="31" customFormat="1" spans="1:20">
      <c r="A159" s="115"/>
      <c r="B159" s="6"/>
      <c r="C159" s="115"/>
      <c r="D159" s="85" t="s">
        <v>1083</v>
      </c>
      <c r="E159" s="86" t="s">
        <v>1084</v>
      </c>
      <c r="F159" s="130" t="s">
        <v>1085</v>
      </c>
      <c r="G159" s="101">
        <v>2</v>
      </c>
      <c r="H159" s="101">
        <v>1</v>
      </c>
      <c r="I159" s="101">
        <v>1</v>
      </c>
      <c r="J159" s="101"/>
      <c r="K159" s="101"/>
      <c r="L159" s="101"/>
      <c r="M159" s="101"/>
      <c r="N159" s="99">
        <v>2</v>
      </c>
      <c r="O159" s="101"/>
      <c r="P159" s="101"/>
      <c r="Q159" s="98"/>
      <c r="R159" s="87" t="s">
        <v>43</v>
      </c>
      <c r="S159" s="44"/>
      <c r="T159" s="39"/>
    </row>
    <row r="160" s="31" customFormat="1" spans="1:20">
      <c r="A160" s="115"/>
      <c r="B160" s="6"/>
      <c r="C160" s="115"/>
      <c r="D160" s="85" t="s">
        <v>1086</v>
      </c>
      <c r="E160" s="86" t="s">
        <v>1087</v>
      </c>
      <c r="F160" s="130" t="s">
        <v>1088</v>
      </c>
      <c r="G160" s="101">
        <v>2</v>
      </c>
      <c r="H160" s="101">
        <v>1</v>
      </c>
      <c r="I160" s="101">
        <v>1</v>
      </c>
      <c r="J160" s="101"/>
      <c r="K160" s="101"/>
      <c r="L160" s="101"/>
      <c r="M160" s="99">
        <v>2</v>
      </c>
      <c r="N160" s="101"/>
      <c r="O160" s="101"/>
      <c r="P160" s="101"/>
      <c r="Q160" s="98"/>
      <c r="R160" s="87" t="s">
        <v>43</v>
      </c>
      <c r="S160" s="44"/>
      <c r="T160" s="39"/>
    </row>
    <row r="161" s="31" customFormat="1" spans="1:20">
      <c r="A161" s="115"/>
      <c r="B161" s="6"/>
      <c r="C161" s="115"/>
      <c r="D161" s="85" t="s">
        <v>1089</v>
      </c>
      <c r="E161" s="86" t="s">
        <v>1090</v>
      </c>
      <c r="F161" s="130" t="s">
        <v>1091</v>
      </c>
      <c r="G161" s="101">
        <v>2</v>
      </c>
      <c r="H161" s="101">
        <v>2</v>
      </c>
      <c r="I161" s="101"/>
      <c r="J161" s="101"/>
      <c r="K161" s="101"/>
      <c r="L161" s="101"/>
      <c r="M161" s="101"/>
      <c r="N161" s="101"/>
      <c r="O161" s="99">
        <v>2</v>
      </c>
      <c r="P161" s="101"/>
      <c r="Q161" s="98"/>
      <c r="R161" s="87" t="s">
        <v>43</v>
      </c>
      <c r="S161" s="44"/>
      <c r="T161" s="39"/>
    </row>
    <row r="162" s="31" customFormat="1" spans="1:20">
      <c r="A162" s="115"/>
      <c r="B162" s="6"/>
      <c r="C162" s="115"/>
      <c r="D162" s="85" t="s">
        <v>1092</v>
      </c>
      <c r="E162" s="86" t="s">
        <v>1093</v>
      </c>
      <c r="F162" s="130" t="s">
        <v>1094</v>
      </c>
      <c r="G162" s="101">
        <v>4</v>
      </c>
      <c r="H162" s="101">
        <v>3</v>
      </c>
      <c r="I162" s="101">
        <v>1</v>
      </c>
      <c r="J162" s="101"/>
      <c r="K162" s="101"/>
      <c r="L162" s="101"/>
      <c r="M162" s="101"/>
      <c r="N162" s="101"/>
      <c r="O162" s="101"/>
      <c r="P162" s="101">
        <v>4</v>
      </c>
      <c r="Q162" s="98"/>
      <c r="R162" s="87" t="s">
        <v>43</v>
      </c>
      <c r="S162" s="44"/>
      <c r="T162" s="39"/>
    </row>
    <row r="163" s="31" customFormat="1" spans="1:20">
      <c r="A163" s="115"/>
      <c r="B163" s="6"/>
      <c r="C163" s="115"/>
      <c r="D163" s="85" t="s">
        <v>1095</v>
      </c>
      <c r="E163" s="86" t="s">
        <v>1096</v>
      </c>
      <c r="F163" s="130" t="s">
        <v>1097</v>
      </c>
      <c r="G163" s="101">
        <v>2</v>
      </c>
      <c r="H163" s="101">
        <v>1</v>
      </c>
      <c r="I163" s="101">
        <v>1</v>
      </c>
      <c r="J163" s="101"/>
      <c r="K163" s="101"/>
      <c r="L163" s="101"/>
      <c r="M163" s="99">
        <v>2</v>
      </c>
      <c r="N163" s="101"/>
      <c r="O163" s="101"/>
      <c r="P163" s="101"/>
      <c r="Q163" s="98"/>
      <c r="R163" s="87" t="s">
        <v>43</v>
      </c>
      <c r="S163" s="44"/>
      <c r="T163" s="39"/>
    </row>
    <row r="164" s="31" customFormat="1" spans="1:20">
      <c r="A164" s="115"/>
      <c r="B164" s="6"/>
      <c r="C164" s="115"/>
      <c r="D164" s="85" t="s">
        <v>1098</v>
      </c>
      <c r="E164" s="86" t="s">
        <v>1099</v>
      </c>
      <c r="F164" s="130" t="s">
        <v>1100</v>
      </c>
      <c r="G164" s="101">
        <v>2</v>
      </c>
      <c r="H164" s="101">
        <v>1</v>
      </c>
      <c r="I164" s="101">
        <v>1</v>
      </c>
      <c r="J164" s="101"/>
      <c r="K164" s="101"/>
      <c r="L164" s="101"/>
      <c r="M164" s="101" t="s">
        <v>196</v>
      </c>
      <c r="N164" s="99">
        <v>2</v>
      </c>
      <c r="O164" s="101"/>
      <c r="P164" s="101"/>
      <c r="Q164" s="98"/>
      <c r="R164" s="87" t="s">
        <v>43</v>
      </c>
      <c r="S164" s="44"/>
      <c r="T164" s="39"/>
    </row>
    <row r="165" s="31" customFormat="1" spans="1:20">
      <c r="A165" s="115"/>
      <c r="B165" s="6"/>
      <c r="C165" s="115"/>
      <c r="D165" s="85" t="s">
        <v>1101</v>
      </c>
      <c r="E165" s="86" t="s">
        <v>1102</v>
      </c>
      <c r="F165" s="130" t="s">
        <v>1103</v>
      </c>
      <c r="G165" s="101">
        <v>2</v>
      </c>
      <c r="H165" s="101">
        <v>2</v>
      </c>
      <c r="I165" s="101"/>
      <c r="J165" s="101"/>
      <c r="K165" s="101"/>
      <c r="L165" s="101"/>
      <c r="M165" s="101"/>
      <c r="N165" s="101"/>
      <c r="O165" s="99">
        <v>2</v>
      </c>
      <c r="P165" s="101"/>
      <c r="Q165" s="98"/>
      <c r="R165" s="87" t="s">
        <v>43</v>
      </c>
      <c r="S165" s="44"/>
      <c r="T165" s="39"/>
    </row>
    <row r="166" s="31" customFormat="1" spans="1:20">
      <c r="A166" s="115"/>
      <c r="B166" s="6"/>
      <c r="C166" s="115"/>
      <c r="D166" s="85" t="s">
        <v>1104</v>
      </c>
      <c r="E166" s="86" t="s">
        <v>1105</v>
      </c>
      <c r="F166" s="130" t="s">
        <v>1106</v>
      </c>
      <c r="G166" s="101">
        <v>2</v>
      </c>
      <c r="H166" s="101">
        <v>2</v>
      </c>
      <c r="I166" s="101"/>
      <c r="J166" s="101"/>
      <c r="K166" s="101"/>
      <c r="L166" s="101"/>
      <c r="M166" s="99">
        <v>2</v>
      </c>
      <c r="N166" s="101"/>
      <c r="O166" s="101"/>
      <c r="P166" s="101"/>
      <c r="Q166" s="98"/>
      <c r="R166" s="87" t="s">
        <v>43</v>
      </c>
      <c r="S166" s="44"/>
      <c r="T166" s="39"/>
    </row>
    <row r="167" s="31" customFormat="1" spans="1:20">
      <c r="A167" s="115"/>
      <c r="B167" s="6"/>
      <c r="C167" s="115"/>
      <c r="D167" s="85" t="s">
        <v>1107</v>
      </c>
      <c r="E167" s="86" t="s">
        <v>1108</v>
      </c>
      <c r="F167" s="130" t="s">
        <v>1109</v>
      </c>
      <c r="G167" s="101">
        <v>2</v>
      </c>
      <c r="H167" s="101">
        <v>2</v>
      </c>
      <c r="I167" s="101"/>
      <c r="J167" s="101"/>
      <c r="K167" s="101"/>
      <c r="L167" s="100">
        <v>2</v>
      </c>
      <c r="M167" s="101"/>
      <c r="N167" s="101"/>
      <c r="O167" s="101"/>
      <c r="P167" s="101"/>
      <c r="Q167" s="98"/>
      <c r="R167" s="87" t="s">
        <v>43</v>
      </c>
      <c r="S167" s="44"/>
      <c r="T167" s="39"/>
    </row>
    <row r="168" s="31" customFormat="1" spans="1:20">
      <c r="A168" s="115"/>
      <c r="B168" s="6"/>
      <c r="C168" s="115"/>
      <c r="D168" s="85" t="s">
        <v>1110</v>
      </c>
      <c r="E168" s="86" t="s">
        <v>1111</v>
      </c>
      <c r="F168" s="130" t="s">
        <v>1112</v>
      </c>
      <c r="G168" s="101">
        <v>2</v>
      </c>
      <c r="H168" s="101">
        <v>2</v>
      </c>
      <c r="I168" s="101"/>
      <c r="J168" s="101"/>
      <c r="K168" s="101"/>
      <c r="L168" s="101"/>
      <c r="M168" s="101"/>
      <c r="N168" s="101"/>
      <c r="O168" s="99">
        <v>2</v>
      </c>
      <c r="P168" s="101"/>
      <c r="Q168" s="98"/>
      <c r="R168" s="87" t="s">
        <v>43</v>
      </c>
      <c r="S168" s="44"/>
      <c r="T168" s="39"/>
    </row>
    <row r="169" s="31" customFormat="1" spans="1:20">
      <c r="A169" s="115"/>
      <c r="B169" s="6"/>
      <c r="C169" s="115"/>
      <c r="D169" s="85" t="s">
        <v>1113</v>
      </c>
      <c r="E169" s="86" t="s">
        <v>1114</v>
      </c>
      <c r="F169" s="130" t="s">
        <v>1115</v>
      </c>
      <c r="G169" s="101">
        <v>2</v>
      </c>
      <c r="H169" s="101">
        <v>1</v>
      </c>
      <c r="I169" s="101">
        <v>1</v>
      </c>
      <c r="J169" s="101"/>
      <c r="K169" s="101"/>
      <c r="L169" s="101">
        <v>2</v>
      </c>
      <c r="M169" s="101"/>
      <c r="N169" s="101"/>
      <c r="O169" s="101"/>
      <c r="P169" s="101"/>
      <c r="Q169" s="98"/>
      <c r="R169" s="87" t="s">
        <v>43</v>
      </c>
      <c r="S169" s="44"/>
      <c r="T169" s="39"/>
    </row>
    <row r="170" s="31" customFormat="1" spans="1:20">
      <c r="A170" s="115"/>
      <c r="B170" s="6"/>
      <c r="C170" s="115"/>
      <c r="D170" s="85" t="s">
        <v>1116</v>
      </c>
      <c r="E170" s="86" t="s">
        <v>1117</v>
      </c>
      <c r="F170" s="130" t="s">
        <v>1118</v>
      </c>
      <c r="G170" s="101">
        <v>2</v>
      </c>
      <c r="H170" s="101">
        <v>2</v>
      </c>
      <c r="I170" s="101"/>
      <c r="J170" s="101"/>
      <c r="K170" s="101"/>
      <c r="L170" s="100"/>
      <c r="M170" s="101"/>
      <c r="N170" s="101"/>
      <c r="O170" s="101"/>
      <c r="P170" s="101">
        <v>2</v>
      </c>
      <c r="Q170" s="98"/>
      <c r="R170" s="87" t="s">
        <v>43</v>
      </c>
      <c r="S170" s="44"/>
      <c r="T170" s="39"/>
    </row>
    <row r="171" s="31" customFormat="1" spans="1:20">
      <c r="A171" s="115"/>
      <c r="B171" s="6"/>
      <c r="C171" s="115"/>
      <c r="D171" s="85" t="s">
        <v>1119</v>
      </c>
      <c r="E171" s="86" t="s">
        <v>1120</v>
      </c>
      <c r="F171" s="130" t="s">
        <v>1121</v>
      </c>
      <c r="G171" s="101">
        <v>2</v>
      </c>
      <c r="H171" s="101">
        <v>2</v>
      </c>
      <c r="I171" s="101"/>
      <c r="J171" s="101"/>
      <c r="K171" s="101"/>
      <c r="L171" s="99">
        <v>2</v>
      </c>
      <c r="M171" s="101"/>
      <c r="N171" s="101"/>
      <c r="O171" s="101"/>
      <c r="P171" s="101"/>
      <c r="Q171" s="98"/>
      <c r="R171" s="87" t="s">
        <v>43</v>
      </c>
      <c r="S171" s="44"/>
      <c r="T171" s="39"/>
    </row>
    <row r="172" s="31" customFormat="1" spans="1:20">
      <c r="A172" s="115"/>
      <c r="B172" s="6"/>
      <c r="C172" s="120"/>
      <c r="D172" s="136" t="s">
        <v>108</v>
      </c>
      <c r="E172" s="137"/>
      <c r="F172" s="12" t="str">
        <f>IF(原始1.培养方案!F61&lt;&gt;"",原始1.培养方案!F61,"")</f>
        <v/>
      </c>
      <c r="G172" s="87">
        <v>16</v>
      </c>
      <c r="H172" s="87" t="str">
        <f>IF(原始1.培养方案!H61&lt;&gt;"",原始1.培养方案!H61,"")</f>
        <v/>
      </c>
      <c r="I172" s="87" t="str">
        <f>IF(原始1.培养方案!I61&lt;&gt;"",原始1.培养方案!I61,"")</f>
        <v/>
      </c>
      <c r="J172" s="87" t="str">
        <f>IF(原始1.培养方案!J61&lt;&gt;"",原始1.培养方案!J61,"")</f>
        <v/>
      </c>
      <c r="K172" s="87" t="str">
        <f>IF(原始1.培养方案!K61&lt;&gt;"",原始1.培养方案!K61,"")</f>
        <v/>
      </c>
      <c r="L172" s="87" t="str">
        <f>IF(原始1.培养方案!L61&lt;&gt;"",原始1.培养方案!L61,"")</f>
        <v/>
      </c>
      <c r="M172" s="87" t="str">
        <f>IF(原始1.培养方案!M61&lt;&gt;"",原始1.培养方案!M61,"")</f>
        <v/>
      </c>
      <c r="N172" s="87" t="str">
        <f>IF(原始1.培养方案!N61&lt;&gt;"",原始1.培养方案!N61,"")</f>
        <v/>
      </c>
      <c r="O172" s="87" t="str">
        <f>IF(原始1.培养方案!O61&lt;&gt;"",原始1.培养方案!O61,"")</f>
        <v/>
      </c>
      <c r="P172" s="87" t="str">
        <f>IF(原始1.培养方案!P61&lt;&gt;"",原始1.培养方案!P61,"")</f>
        <v/>
      </c>
      <c r="Q172" s="87" t="str">
        <f>IF(原始1.培养方案!Q61&lt;&gt;"",原始1.培养方案!Q61,"")</f>
        <v/>
      </c>
      <c r="R172" s="87" t="str">
        <f>IF(原始1.培养方案!R61&lt;&gt;"",原始1.培养方案!R61,"")</f>
        <v/>
      </c>
      <c r="S172" s="37"/>
      <c r="T172" s="39"/>
    </row>
    <row r="173" s="37" customFormat="1" ht="14.15" spans="1:20">
      <c r="A173" s="115"/>
      <c r="B173" s="7"/>
      <c r="C173" s="94" t="s">
        <v>97</v>
      </c>
      <c r="D173" s="73"/>
      <c r="E173" s="95"/>
      <c r="F173" s="96"/>
      <c r="G173" s="76">
        <v>65</v>
      </c>
      <c r="H173" s="76"/>
      <c r="I173" s="76" t="str">
        <f>IF(原始1.培养方案!I62&lt;&gt;"",原始1.培养方案!I62,"")</f>
        <v/>
      </c>
      <c r="J173" s="76" t="str">
        <f>IF(原始1.培养方案!J62&lt;&gt;"",原始1.培养方案!J62,"")</f>
        <v/>
      </c>
      <c r="K173" s="76" t="str">
        <f>IF(原始1.培养方案!K62&lt;&gt;"",原始1.培养方案!K62,"")</f>
        <v/>
      </c>
      <c r="L173" s="76" t="str">
        <f>IF(原始1.培养方案!L62&lt;&gt;"",原始1.培养方案!L62,"")</f>
        <v/>
      </c>
      <c r="M173" s="76" t="str">
        <f>IF(原始1.培养方案!M62&lt;&gt;"",原始1.培养方案!M62,"")</f>
        <v/>
      </c>
      <c r="N173" s="76" t="str">
        <f>IF(原始1.培养方案!N62&lt;&gt;"",原始1.培养方案!N62,"")</f>
        <v/>
      </c>
      <c r="O173" s="76" t="str">
        <f>IF(原始1.培养方案!O62&lt;&gt;"",原始1.培养方案!O62,"")</f>
        <v/>
      </c>
      <c r="P173" s="76" t="str">
        <f>IF(原始1.培养方案!P62&lt;&gt;"",原始1.培养方案!P62,"")</f>
        <v/>
      </c>
      <c r="Q173" s="76" t="str">
        <f>IF(原始1.培养方案!Q62&lt;&gt;"",原始1.培养方案!Q62,"")</f>
        <v/>
      </c>
      <c r="R173" s="76" t="str">
        <f>IF(原始1.培养方案!R62&lt;&gt;"",原始1.培养方案!R62,"")</f>
        <v/>
      </c>
      <c r="S173" s="44"/>
      <c r="T173" s="113"/>
    </row>
    <row r="174" s="31" customFormat="1" spans="1:20">
      <c r="A174" s="115"/>
      <c r="B174" s="49" t="s">
        <v>200</v>
      </c>
      <c r="C174" s="97" t="s">
        <v>31</v>
      </c>
      <c r="D174" s="65" t="s">
        <v>1122</v>
      </c>
      <c r="E174" s="20" t="str">
        <f>IF(原始1.培养方案!E63&lt;&gt;"",原始1.培养方案!E63,"")</f>
        <v>教育见习</v>
      </c>
      <c r="F174" s="12" t="str">
        <f>IF(原始1.培养方案!F63&lt;&gt;"",原始1.培养方案!F63,"")</f>
        <v>Teaching Practicum</v>
      </c>
      <c r="G174" s="87">
        <f>IF(原始1.培养方案!G63&lt;&gt;"",原始1.培养方案!G63,"")</f>
        <v>0.5</v>
      </c>
      <c r="H174" s="87" t="str">
        <f>IF(原始1.培养方案!H63&lt;&gt;"",原始1.培养方案!H63,"")</f>
        <v/>
      </c>
      <c r="I174" s="87">
        <f>IF(原始1.培养方案!I63&lt;&gt;"",原始1.培养方案!I63,"")</f>
        <v>0.5</v>
      </c>
      <c r="J174" s="87" t="str">
        <f>IF(原始1.培养方案!J63&lt;&gt;"",原始1.培养方案!J63,"")</f>
        <v/>
      </c>
      <c r="K174" s="87" t="str">
        <f>IF(原始1.培养方案!K63&lt;&gt;"",原始1.培养方案!K63,"")</f>
        <v>1周</v>
      </c>
      <c r="L174" s="87" t="str">
        <f>IF(原始1.培养方案!L63&lt;&gt;"",原始1.培养方案!L63,"")</f>
        <v/>
      </c>
      <c r="M174" s="87" t="str">
        <f>IF(原始1.培养方案!M63&lt;&gt;"",原始1.培养方案!M63,"")</f>
        <v/>
      </c>
      <c r="N174" s="87" t="str">
        <f>IF(原始1.培养方案!N63&lt;&gt;"",原始1.培养方案!N63,"")</f>
        <v/>
      </c>
      <c r="O174" s="87" t="str">
        <f>IF(原始1.培养方案!O63&lt;&gt;"",原始1.培养方案!O63,"")</f>
        <v/>
      </c>
      <c r="P174" s="87" t="str">
        <f>IF(原始1.培养方案!P63&lt;&gt;"",原始1.培养方案!P63,"")</f>
        <v/>
      </c>
      <c r="Q174" s="87" t="str">
        <f>IF(原始1.培养方案!Q63&lt;&gt;"",原始1.培养方案!Q63,"")</f>
        <v/>
      </c>
      <c r="R174" s="87" t="str">
        <f>IF(原始1.培养方案!R63&lt;&gt;"",原始1.培养方案!R63,"")</f>
        <v>考查</v>
      </c>
      <c r="S174" s="44"/>
      <c r="T174" s="39"/>
    </row>
    <row r="175" s="31" customFormat="1" spans="1:20">
      <c r="A175" s="115"/>
      <c r="B175" s="55"/>
      <c r="C175" s="115"/>
      <c r="D175" s="65" t="s">
        <v>1123</v>
      </c>
      <c r="E175" s="20" t="str">
        <f>IF(原始1.培养方案!E64&lt;&gt;"",原始1.培养方案!E64,"")</f>
        <v>教育调查(一)</v>
      </c>
      <c r="F175" s="12" t="str">
        <f>IF(原始1.培养方案!F64&lt;&gt;"",原始1.培养方案!F64,"")</f>
        <v>Education Survey I</v>
      </c>
      <c r="G175" s="87">
        <f>IF(原始1.培养方案!G64&lt;&gt;"",原始1.培养方案!G64,"")</f>
        <v>0.5</v>
      </c>
      <c r="H175" s="87" t="str">
        <f>IF(原始1.培养方案!H64&lt;&gt;"",原始1.培养方案!H64,"")</f>
        <v/>
      </c>
      <c r="I175" s="87">
        <f>IF(原始1.培养方案!I64&lt;&gt;"",原始1.培养方案!I64,"")</f>
        <v>0.5</v>
      </c>
      <c r="J175" s="87" t="str">
        <f>IF(原始1.培养方案!J64&lt;&gt;"",原始1.培养方案!J64,"")</f>
        <v/>
      </c>
      <c r="K175" s="87" t="str">
        <f>IF(原始1.培养方案!K64&lt;&gt;"",原始1.培养方案!K64,"")</f>
        <v/>
      </c>
      <c r="L175" s="87" t="str">
        <f>IF(原始1.培养方案!L64&lt;&gt;"",原始1.培养方案!L64,"")</f>
        <v>1周</v>
      </c>
      <c r="M175" s="87" t="str">
        <f>IF(原始1.培养方案!M64&lt;&gt;"",原始1.培养方案!M64,"")</f>
        <v/>
      </c>
      <c r="N175" s="87" t="str">
        <f>IF(原始1.培养方案!N64&lt;&gt;"",原始1.培养方案!N64,"")</f>
        <v/>
      </c>
      <c r="O175" s="87" t="str">
        <f>IF(原始1.培养方案!O64&lt;&gt;"",原始1.培养方案!O64,"")</f>
        <v/>
      </c>
      <c r="P175" s="87" t="str">
        <f>IF(原始1.培养方案!P64&lt;&gt;"",原始1.培养方案!P64,"")</f>
        <v/>
      </c>
      <c r="Q175" s="87" t="str">
        <f>IF(原始1.培养方案!Q64&lt;&gt;"",原始1.培养方案!Q64,"")</f>
        <v/>
      </c>
      <c r="R175" s="87" t="str">
        <f>IF(原始1.培养方案!R64&lt;&gt;"",原始1.培养方案!R64,"")</f>
        <v>考查</v>
      </c>
      <c r="S175" s="37"/>
      <c r="T175" s="39"/>
    </row>
    <row r="176" s="31" customFormat="1" spans="1:20">
      <c r="A176" s="115"/>
      <c r="B176" s="55"/>
      <c r="C176" s="115"/>
      <c r="D176" s="65" t="s">
        <v>1124</v>
      </c>
      <c r="E176" s="20" t="str">
        <f>IF(原始1.培养方案!E65&lt;&gt;"",原始1.培养方案!E65,"")</f>
        <v>劳动教育(二)</v>
      </c>
      <c r="F176" s="12" t="str">
        <f>IF(原始1.培养方案!F65&lt;&gt;"",原始1.培养方案!F65,"")</f>
        <v>Labor Education II</v>
      </c>
      <c r="G176" s="87">
        <v>0.5</v>
      </c>
      <c r="H176" s="87" t="str">
        <f>IF(原始1.培养方案!H65&lt;&gt;"",原始1.培养方案!H65,"")</f>
        <v/>
      </c>
      <c r="I176" s="87">
        <v>0.5</v>
      </c>
      <c r="J176" s="87" t="str">
        <f>IF(原始1.培养方案!J65&lt;&gt;"",原始1.培养方案!J65,"")</f>
        <v/>
      </c>
      <c r="K176" s="87" t="str">
        <f>IF(原始1.培养方案!K65&lt;&gt;"",原始1.培养方案!K65,"")</f>
        <v/>
      </c>
      <c r="L176" s="87" t="str">
        <f>IF(原始1.培养方案!L65&lt;&gt;"",原始1.培养方案!L65,"")</f>
        <v/>
      </c>
      <c r="M176" s="87" t="s">
        <v>1125</v>
      </c>
      <c r="N176" s="87" t="str">
        <f>IF(原始1.培养方案!N65&lt;&gt;"",原始1.培养方案!N65,"")</f>
        <v/>
      </c>
      <c r="O176" s="87" t="str">
        <f>IF(原始1.培养方案!O65&lt;&gt;"",原始1.培养方案!O65,"")</f>
        <v/>
      </c>
      <c r="P176" s="87" t="str">
        <f>IF(原始1.培养方案!P65&lt;&gt;"",原始1.培养方案!P65,"")</f>
        <v/>
      </c>
      <c r="Q176" s="87" t="str">
        <f>IF(原始1.培养方案!Q65&lt;&gt;"",原始1.培养方案!Q65,"")</f>
        <v/>
      </c>
      <c r="R176" s="87" t="str">
        <f>IF(原始1.培养方案!R65&lt;&gt;"",原始1.培养方案!R65,"")</f>
        <v>考查</v>
      </c>
      <c r="S176" s="44"/>
      <c r="T176" s="39"/>
    </row>
    <row r="177" s="31" customFormat="1" spans="1:20">
      <c r="A177" s="115"/>
      <c r="B177" s="55"/>
      <c r="C177" s="115"/>
      <c r="D177" s="65" t="s">
        <v>1126</v>
      </c>
      <c r="E177" s="20" t="str">
        <f>IF(原始1.培养方案!E66&lt;&gt;"",原始1.培养方案!E66,"")</f>
        <v>跟岗实习</v>
      </c>
      <c r="F177" s="12" t="str">
        <f>IF(原始1.培养方案!F66&lt;&gt;"",原始1.培养方案!F66,"")</f>
        <v>Study with Supervisors</v>
      </c>
      <c r="G177" s="87">
        <f>IF(原始1.培养方案!G66&lt;&gt;"",原始1.培养方案!G66,"")</f>
        <v>1</v>
      </c>
      <c r="H177" s="87" t="str">
        <f>IF(原始1.培养方案!H66&lt;&gt;"",原始1.培养方案!H66,"")</f>
        <v/>
      </c>
      <c r="I177" s="87">
        <f>IF(原始1.培养方案!I66&lt;&gt;"",原始1.培养方案!I66,"")</f>
        <v>1</v>
      </c>
      <c r="J177" s="87" t="str">
        <f>IF(原始1.培养方案!J66&lt;&gt;"",原始1.培养方案!J66,"")</f>
        <v/>
      </c>
      <c r="K177" s="87" t="str">
        <f>IF(原始1.培养方案!K66&lt;&gt;"",原始1.培养方案!K66,"")</f>
        <v/>
      </c>
      <c r="L177" s="87" t="str">
        <f>IF(原始1.培养方案!L66&lt;&gt;"",原始1.培养方案!L66,"")</f>
        <v/>
      </c>
      <c r="M177" s="87" t="str">
        <f>IF(原始1.培养方案!M66&lt;&gt;"",原始1.培养方案!M66,"")</f>
        <v/>
      </c>
      <c r="N177" s="87" t="str">
        <f>IF(原始1.培养方案!N66&lt;&gt;"",原始1.培养方案!N66,"")</f>
        <v>2周</v>
      </c>
      <c r="O177" s="87" t="str">
        <f>IF(原始1.培养方案!O66&lt;&gt;"",原始1.培养方案!O66,"")</f>
        <v/>
      </c>
      <c r="P177" s="87" t="str">
        <f>IF(原始1.培养方案!P66&lt;&gt;"",原始1.培养方案!P66,"")</f>
        <v/>
      </c>
      <c r="Q177" s="87" t="str">
        <f>IF(原始1.培养方案!Q66&lt;&gt;"",原始1.培养方案!Q66,"")</f>
        <v/>
      </c>
      <c r="R177" s="87" t="str">
        <f>IF(原始1.培养方案!R66&lt;&gt;"",原始1.培养方案!R66,"")</f>
        <v>考查</v>
      </c>
      <c r="S177" s="44"/>
      <c r="T177" s="39"/>
    </row>
    <row r="178" s="31" customFormat="1" spans="1:20">
      <c r="A178" s="115"/>
      <c r="B178" s="55"/>
      <c r="C178" s="115"/>
      <c r="D178" s="65" t="s">
        <v>1127</v>
      </c>
      <c r="E178" s="20" t="str">
        <f>IF(原始1.培养方案!E67&lt;&gt;"",原始1.培养方案!E67,"")</f>
        <v>教育调查(二)</v>
      </c>
      <c r="F178" s="12" t="s">
        <v>1128</v>
      </c>
      <c r="G178" s="87">
        <f>IF(原始1.培养方案!G67&lt;&gt;"",原始1.培养方案!G67,"")</f>
        <v>0.5</v>
      </c>
      <c r="H178" s="87" t="str">
        <f>IF(原始1.培养方案!H67&lt;&gt;"",原始1.培养方案!H67,"")</f>
        <v/>
      </c>
      <c r="I178" s="87">
        <f>IF(原始1.培养方案!I67&lt;&gt;"",原始1.培养方案!I67,"")</f>
        <v>0.5</v>
      </c>
      <c r="J178" s="87" t="str">
        <f>IF(原始1.培养方案!J67&lt;&gt;"",原始1.培养方案!J67,"")</f>
        <v/>
      </c>
      <c r="K178" s="87" t="str">
        <f>IF(原始1.培养方案!K67&lt;&gt;"",原始1.培养方案!K67,"")</f>
        <v/>
      </c>
      <c r="L178" s="87" t="str">
        <f>IF(原始1.培养方案!L67&lt;&gt;"",原始1.培养方案!L67,"")</f>
        <v/>
      </c>
      <c r="M178" s="87" t="str">
        <f>IF(原始1.培养方案!M67&lt;&gt;"",原始1.培养方案!M67,"")</f>
        <v/>
      </c>
      <c r="N178" s="87" t="str">
        <f>IF(原始1.培养方案!N67&lt;&gt;"",原始1.培养方案!N67,"")</f>
        <v/>
      </c>
      <c r="O178" s="87" t="str">
        <f>IF(原始1.培养方案!O67&lt;&gt;"",原始1.培养方案!O67,"")</f>
        <v>1周</v>
      </c>
      <c r="P178" s="87" t="str">
        <f>IF(原始1.培养方案!P67&lt;&gt;"",原始1.培养方案!P67,"")</f>
        <v/>
      </c>
      <c r="Q178" s="87" t="str">
        <f>IF(原始1.培养方案!Q67&lt;&gt;"",原始1.培养方案!Q67,"")</f>
        <v/>
      </c>
      <c r="R178" s="87" t="str">
        <f>IF(原始1.培养方案!R67&lt;&gt;"",原始1.培养方案!R67,"")</f>
        <v>考查</v>
      </c>
      <c r="S178" s="44"/>
      <c r="T178" s="39"/>
    </row>
    <row r="179" s="31" customFormat="1" spans="1:20">
      <c r="A179" s="115"/>
      <c r="B179" s="55"/>
      <c r="C179" s="115"/>
      <c r="D179" s="60" t="s">
        <v>1129</v>
      </c>
      <c r="E179" s="61" t="str">
        <f>IF(原始1.培养方案!E68&lt;&gt;"",原始1.培养方案!E68,"")</f>
        <v>顶岗实习</v>
      </c>
      <c r="F179" s="12" t="str">
        <f>IF(原始1.培养方案!F68&lt;&gt;"",原始1.培养方案!F68,"")</f>
        <v>Study with Supervisors</v>
      </c>
      <c r="G179" s="87">
        <f>IF(原始1.培养方案!G68&lt;&gt;"",原始1.培养方案!G68,"")</f>
        <v>2</v>
      </c>
      <c r="H179" s="87" t="str">
        <f>IF(原始1.培养方案!H68&lt;&gt;"",原始1.培养方案!H68,"")</f>
        <v/>
      </c>
      <c r="I179" s="87">
        <f>IF(原始1.培养方案!I68&lt;&gt;"",原始1.培养方案!I68,"")</f>
        <v>2</v>
      </c>
      <c r="J179" s="87" t="str">
        <f>IF(原始1.培养方案!J68&lt;&gt;"",原始1.培养方案!J68,"")</f>
        <v/>
      </c>
      <c r="K179" s="87" t="str">
        <f>IF(原始1.培养方案!K68&lt;&gt;"",原始1.培养方案!K68,"")</f>
        <v/>
      </c>
      <c r="L179" s="87" t="str">
        <f>IF(原始1.培养方案!L68&lt;&gt;"",原始1.培养方案!L68,"")</f>
        <v/>
      </c>
      <c r="M179" s="87" t="str">
        <f>IF(原始1.培养方案!M68&lt;&gt;"",原始1.培养方案!M68,"")</f>
        <v/>
      </c>
      <c r="N179" s="87" t="str">
        <f>IF(原始1.培养方案!N68&lt;&gt;"",原始1.培养方案!N68,"")</f>
        <v/>
      </c>
      <c r="O179" s="87" t="str">
        <f>IF(原始1.培养方案!O68&lt;&gt;"",原始1.培养方案!O68,"")</f>
        <v/>
      </c>
      <c r="P179" s="87" t="str">
        <f>IF(原始1.培养方案!P68&lt;&gt;"",原始1.培养方案!P68,"")</f>
        <v>4周</v>
      </c>
      <c r="Q179" s="87" t="str">
        <f>IF(原始1.培养方案!Q68&lt;&gt;"",原始1.培养方案!Q68,"")</f>
        <v/>
      </c>
      <c r="R179" s="87" t="str">
        <f>IF(原始1.培养方案!R68&lt;&gt;"",原始1.培养方案!R68,"")</f>
        <v>考查</v>
      </c>
      <c r="S179" s="44"/>
      <c r="T179" s="39"/>
    </row>
    <row r="180" s="31" customFormat="1" spans="1:20">
      <c r="A180" s="115"/>
      <c r="B180" s="55"/>
      <c r="C180" s="115"/>
      <c r="D180" s="60" t="s">
        <v>1130</v>
      </c>
      <c r="E180" s="61" t="str">
        <f>IF(原始1.培养方案!E69&lt;&gt;"",原始1.培养方案!E69,"")</f>
        <v>毕业实习</v>
      </c>
      <c r="F180" s="12" t="str">
        <f>IF(原始1.培养方案!F69&lt;&gt;"",原始1.培养方案!F69,"")</f>
        <v>Practice for Employment</v>
      </c>
      <c r="G180" s="87">
        <v>4</v>
      </c>
      <c r="H180" s="87" t="str">
        <f>IF(原始1.培养方案!H69&lt;&gt;"",原始1.培养方案!H69,"")</f>
        <v/>
      </c>
      <c r="I180" s="87">
        <v>4</v>
      </c>
      <c r="J180" s="87" t="str">
        <f>IF(原始1.培养方案!J69&lt;&gt;"",原始1.培养方案!J69,"")</f>
        <v/>
      </c>
      <c r="K180" s="87" t="str">
        <f>IF(原始1.培养方案!K69&lt;&gt;"",原始1.培养方案!K69,"")</f>
        <v/>
      </c>
      <c r="L180" s="87" t="str">
        <f>IF(原始1.培养方案!L69&lt;&gt;"",原始1.培养方案!L69,"")</f>
        <v/>
      </c>
      <c r="M180" s="87" t="str">
        <f>IF(原始1.培养方案!M69&lt;&gt;"",原始1.培养方案!M69,"")</f>
        <v/>
      </c>
      <c r="N180" s="87" t="str">
        <f>IF(原始1.培养方案!N69&lt;&gt;"",原始1.培养方案!N69,"")</f>
        <v/>
      </c>
      <c r="O180" s="87" t="str">
        <f>IF(原始1.培养方案!O69&lt;&gt;"",原始1.培养方案!O69,"")</f>
        <v/>
      </c>
      <c r="P180" s="87" t="str">
        <f>IF(原始1.培养方案!P69&lt;&gt;"",原始1.培养方案!P69,"")</f>
        <v/>
      </c>
      <c r="Q180" s="87" t="s">
        <v>1131</v>
      </c>
      <c r="R180" s="87" t="str">
        <f>IF(原始1.培养方案!R69&lt;&gt;"",原始1.培养方案!R69,"")</f>
        <v>考查</v>
      </c>
      <c r="S180" s="44"/>
      <c r="T180" s="39"/>
    </row>
    <row r="181" s="31" customFormat="1" spans="1:20">
      <c r="A181" s="115"/>
      <c r="B181" s="55"/>
      <c r="C181" s="120"/>
      <c r="D181" s="60" t="s">
        <v>1132</v>
      </c>
      <c r="E181" s="61" t="str">
        <f>IF(原始1.培养方案!E70&lt;&gt;"",原始1.培养方案!E70,"")</f>
        <v>毕业论文</v>
      </c>
      <c r="F181" s="12" t="str">
        <f>IF(原始1.培养方案!F70&lt;&gt;"",原始1.培养方案!F70,"")</f>
        <v>Graduation Thesis</v>
      </c>
      <c r="G181" s="87">
        <f>IF(原始1.培养方案!G70&lt;&gt;"",原始1.培养方案!G70,"")</f>
        <v>6</v>
      </c>
      <c r="H181" s="87" t="str">
        <f>IF(原始1.培养方案!H70&lt;&gt;"",原始1.培养方案!H70,"")</f>
        <v/>
      </c>
      <c r="I181" s="87">
        <f>IF(原始1.培养方案!I70&lt;&gt;"",原始1.培养方案!I70,"")</f>
        <v>6</v>
      </c>
      <c r="J181" s="87" t="str">
        <f>IF(原始1.培养方案!J70&lt;&gt;"",原始1.培养方案!J70,"")</f>
        <v/>
      </c>
      <c r="K181" s="87" t="str">
        <f>IF(原始1.培养方案!K70&lt;&gt;"",原始1.培养方案!K70,"")</f>
        <v/>
      </c>
      <c r="L181" s="87" t="str">
        <f>IF(原始1.培养方案!L70&lt;&gt;"",原始1.培养方案!L70,"")</f>
        <v/>
      </c>
      <c r="M181" s="87" t="str">
        <f>IF(原始1.培养方案!M70&lt;&gt;"",原始1.培养方案!M70,"")</f>
        <v/>
      </c>
      <c r="N181" s="87" t="str">
        <f>IF(原始1.培养方案!N70&lt;&gt;"",原始1.培养方案!N70,"")</f>
        <v/>
      </c>
      <c r="O181" s="87" t="str">
        <f>IF(原始1.培养方案!O70&lt;&gt;"",原始1.培养方案!O70,"")</f>
        <v/>
      </c>
      <c r="P181" s="87" t="str">
        <f>IF(原始1.培养方案!P70&lt;&gt;"",原始1.培养方案!P70,"")</f>
        <v/>
      </c>
      <c r="Q181" s="87">
        <f>IF(原始1.培养方案!Q70&lt;&gt;"",原始1.培养方案!Q70,"")</f>
        <v>6</v>
      </c>
      <c r="R181" s="87" t="str">
        <f>IF(原始1.培养方案!R70&lt;&gt;"",原始1.培养方案!R70,"")</f>
        <v>考查</v>
      </c>
      <c r="S181" s="44"/>
      <c r="T181" s="39"/>
    </row>
    <row r="182" s="37" customFormat="1" ht="14.15" spans="1:20">
      <c r="A182" s="115"/>
      <c r="B182" s="138"/>
      <c r="C182" s="72" t="s">
        <v>97</v>
      </c>
      <c r="D182" s="73"/>
      <c r="E182" s="74"/>
      <c r="F182" s="75"/>
      <c r="G182" s="76">
        <v>15</v>
      </c>
      <c r="H182" s="76">
        <f>IF(原始1.培养方案!H71&lt;&gt;"",原始1.培养方案!H71,"")</f>
        <v>0</v>
      </c>
      <c r="I182" s="76">
        <f>IF(原始1.培养方案!I71&lt;&gt;"",原始1.培养方案!I71,"")</f>
        <v>15</v>
      </c>
      <c r="J182" s="76">
        <f>IF(原始1.培养方案!J71&lt;&gt;"",原始1.培养方案!J71,"")</f>
        <v>0</v>
      </c>
      <c r="K182" s="76">
        <f>IF(原始1.培养方案!K71&lt;&gt;"",原始1.培养方案!K71,"")</f>
        <v>0.5</v>
      </c>
      <c r="L182" s="76">
        <f>IF(原始1.培养方案!L71&lt;&gt;"",原始1.培养方案!L71,"")</f>
        <v>0.5</v>
      </c>
      <c r="M182" s="76">
        <v>0.5</v>
      </c>
      <c r="N182" s="76">
        <f>IF(原始1.培养方案!N71&lt;&gt;"",原始1.培养方案!N71,"")</f>
        <v>1</v>
      </c>
      <c r="O182" s="76">
        <f>IF(原始1.培养方案!O71&lt;&gt;"",原始1.培养方案!O71,"")</f>
        <v>0.5</v>
      </c>
      <c r="P182" s="76">
        <f>IF(原始1.培养方案!P71&lt;&gt;"",原始1.培养方案!P71,"")</f>
        <v>2</v>
      </c>
      <c r="Q182" s="76">
        <v>10</v>
      </c>
      <c r="R182" s="76" t="str">
        <f>IF(原始1.培养方案!R71&lt;&gt;"",原始1.培养方案!R71,"")</f>
        <v/>
      </c>
      <c r="S182" s="44"/>
      <c r="T182" s="113"/>
    </row>
    <row r="183" s="37" customFormat="1" ht="14.15" spans="1:20">
      <c r="A183" s="72" t="s">
        <v>225</v>
      </c>
      <c r="B183" s="139"/>
      <c r="C183" s="94"/>
      <c r="D183" s="73"/>
      <c r="E183" s="74"/>
      <c r="F183" s="75"/>
      <c r="G183" s="76">
        <f>IF(原始1.培养方案!G72&lt;&gt;"",原始1.培养方案!G72,"")</f>
        <v>160</v>
      </c>
      <c r="H183" s="76">
        <v>113.5</v>
      </c>
      <c r="I183" s="76">
        <v>46.5</v>
      </c>
      <c r="J183" s="76"/>
      <c r="K183" s="76"/>
      <c r="L183" s="76"/>
      <c r="M183" s="76"/>
      <c r="N183" s="76"/>
      <c r="O183" s="76"/>
      <c r="P183" s="76"/>
      <c r="Q183" s="76"/>
      <c r="R183" s="76" t="str">
        <f>IF(原始1.培养方案!R72&lt;&gt;"",原始1.培养方案!R72,"")</f>
        <v/>
      </c>
      <c r="S183" s="44"/>
      <c r="T183" s="113"/>
    </row>
    <row r="184" s="39" customFormat="1" spans="1:22">
      <c r="A184" s="40"/>
      <c r="B184" s="140"/>
      <c r="C184" s="140"/>
      <c r="D184" s="140"/>
      <c r="E184" s="140"/>
      <c r="F184" s="140"/>
      <c r="G184" s="140"/>
      <c r="H184" s="140"/>
      <c r="I184" s="140"/>
      <c r="J184" s="140"/>
      <c r="K184" s="140"/>
      <c r="L184" s="140"/>
      <c r="M184" s="140"/>
      <c r="N184" s="140"/>
      <c r="O184" s="140"/>
      <c r="P184" s="140"/>
      <c r="Q184" s="140"/>
      <c r="R184" s="140"/>
      <c r="S184" s="37"/>
      <c r="U184" s="31"/>
      <c r="V184" s="31"/>
    </row>
    <row r="185" s="39" customFormat="1" spans="1:22">
      <c r="A185" s="40" t="str">
        <f>IF(原始1.培养方案!A74&lt;&gt;"",原始1.培养方案!A74,"")</f>
        <v/>
      </c>
      <c r="B185" s="141" t="s">
        <v>1133</v>
      </c>
      <c r="C185" s="141"/>
      <c r="D185" s="141"/>
      <c r="E185" s="141"/>
      <c r="F185" s="141"/>
      <c r="G185" s="141"/>
      <c r="H185" s="141"/>
      <c r="I185" s="141"/>
      <c r="J185" s="141"/>
      <c r="K185" s="141"/>
      <c r="L185" s="141"/>
      <c r="M185" s="141"/>
      <c r="N185" s="141"/>
      <c r="O185" s="141"/>
      <c r="P185" s="141"/>
      <c r="Q185" s="141"/>
      <c r="R185" s="141"/>
      <c r="S185" s="37"/>
      <c r="U185" s="31"/>
      <c r="V185" s="31"/>
    </row>
    <row r="186" s="39" customFormat="1" ht="30.75" customHeight="1" spans="1:22">
      <c r="A186" s="40" t="str">
        <f>IF(原始1.培养方案!A75&lt;&gt;"",原始1.培养方案!A75,"")</f>
        <v/>
      </c>
      <c r="B186" s="141" t="s">
        <v>1134</v>
      </c>
      <c r="C186" s="141"/>
      <c r="D186" s="141"/>
      <c r="E186" s="141"/>
      <c r="F186" s="141"/>
      <c r="G186" s="141"/>
      <c r="H186" s="141"/>
      <c r="I186" s="141"/>
      <c r="J186" s="141"/>
      <c r="K186" s="141"/>
      <c r="L186" s="141"/>
      <c r="M186" s="141"/>
      <c r="N186" s="141"/>
      <c r="O186" s="141"/>
      <c r="P186" s="141"/>
      <c r="Q186" s="141"/>
      <c r="R186" s="141"/>
      <c r="S186" s="44"/>
      <c r="U186" s="31"/>
      <c r="V186" s="31"/>
    </row>
    <row r="187" s="39" customFormat="1" spans="1:22">
      <c r="A187" s="40" t="str">
        <f>IF(原始1.培养方案!A76&lt;&gt;"",原始1.培养方案!A76,"")</f>
        <v/>
      </c>
      <c r="B187" s="141"/>
      <c r="C187" s="141"/>
      <c r="D187" s="141"/>
      <c r="E187" s="141"/>
      <c r="F187" s="141"/>
      <c r="G187" s="141"/>
      <c r="H187" s="141"/>
      <c r="I187" s="141"/>
      <c r="J187" s="141"/>
      <c r="K187" s="141"/>
      <c r="L187" s="141"/>
      <c r="M187" s="141"/>
      <c r="N187" s="141"/>
      <c r="O187" s="141"/>
      <c r="P187" s="141"/>
      <c r="Q187" s="141"/>
      <c r="R187" s="141"/>
      <c r="S187" s="44"/>
      <c r="U187" s="31"/>
      <c r="V187" s="31"/>
    </row>
    <row r="188" s="39" customFormat="1" spans="1:22">
      <c r="A188" s="40" t="str">
        <f>IF(原始1.培养方案!A77&lt;&gt;"",原始1.培养方案!A77,"")</f>
        <v/>
      </c>
      <c r="B188" s="141"/>
      <c r="C188" s="141"/>
      <c r="D188" s="141"/>
      <c r="E188" s="141"/>
      <c r="F188" s="141"/>
      <c r="G188" s="141"/>
      <c r="H188" s="141"/>
      <c r="I188" s="141"/>
      <c r="J188" s="141"/>
      <c r="K188" s="141"/>
      <c r="L188" s="141"/>
      <c r="M188" s="141"/>
      <c r="N188" s="141"/>
      <c r="O188" s="141"/>
      <c r="P188" s="141"/>
      <c r="Q188" s="141"/>
      <c r="R188" s="141"/>
      <c r="S188" s="44"/>
      <c r="U188" s="31"/>
      <c r="V188" s="31"/>
    </row>
    <row r="189" s="39" customFormat="1" spans="1:22">
      <c r="A189" s="40" t="str">
        <f>IF(原始1.培养方案!A78&lt;&gt;"",原始1.培养方案!A78,"")</f>
        <v/>
      </c>
      <c r="B189" s="141"/>
      <c r="C189" s="141"/>
      <c r="D189" s="141"/>
      <c r="E189" s="141"/>
      <c r="F189" s="141"/>
      <c r="G189" s="141"/>
      <c r="H189" s="141"/>
      <c r="I189" s="141"/>
      <c r="J189" s="141"/>
      <c r="K189" s="141"/>
      <c r="L189" s="141"/>
      <c r="M189" s="141"/>
      <c r="N189" s="141"/>
      <c r="O189" s="141"/>
      <c r="P189" s="141"/>
      <c r="Q189" s="141"/>
      <c r="R189" s="141"/>
      <c r="S189" s="44"/>
      <c r="U189" s="31"/>
      <c r="V189" s="31"/>
    </row>
    <row r="190" s="39" customFormat="1" spans="1:22">
      <c r="A190" s="40"/>
      <c r="B190" s="37"/>
      <c r="C190" s="40"/>
      <c r="D190" s="41"/>
      <c r="E190" s="42"/>
      <c r="F190" s="43"/>
      <c r="G190" s="44"/>
      <c r="H190" s="44"/>
      <c r="I190" s="44"/>
      <c r="J190" s="44"/>
      <c r="K190" s="44"/>
      <c r="L190" s="44"/>
      <c r="M190" s="44"/>
      <c r="N190" s="44"/>
      <c r="O190" s="44"/>
      <c r="P190" s="44"/>
      <c r="Q190" s="44"/>
      <c r="R190" s="44"/>
      <c r="S190" s="44"/>
      <c r="U190" s="31"/>
      <c r="V190" s="31"/>
    </row>
    <row r="191" s="39" customFormat="1" spans="1:22">
      <c r="A191" s="40"/>
      <c r="B191" s="37"/>
      <c r="C191" s="40"/>
      <c r="D191" s="41"/>
      <c r="E191" s="42"/>
      <c r="F191" s="43"/>
      <c r="G191" s="44"/>
      <c r="H191" s="44"/>
      <c r="I191" s="44"/>
      <c r="J191" s="44"/>
      <c r="K191" s="44"/>
      <c r="L191" s="44"/>
      <c r="M191" s="44"/>
      <c r="N191" s="44"/>
      <c r="O191" s="44"/>
      <c r="P191" s="44"/>
      <c r="Q191" s="44"/>
      <c r="R191" s="44"/>
      <c r="S191" s="44"/>
      <c r="U191" s="31"/>
      <c r="V191" s="31"/>
    </row>
    <row r="192" s="39" customFormat="1" spans="1:22">
      <c r="A192" s="40"/>
      <c r="B192" s="37"/>
      <c r="C192" s="40"/>
      <c r="D192" s="41"/>
      <c r="E192" s="42"/>
      <c r="F192" s="43"/>
      <c r="G192" s="44"/>
      <c r="H192" s="44"/>
      <c r="I192" s="44"/>
      <c r="J192" s="44"/>
      <c r="K192" s="44"/>
      <c r="L192" s="44"/>
      <c r="M192" s="44"/>
      <c r="N192" s="44"/>
      <c r="O192" s="44"/>
      <c r="P192" s="44"/>
      <c r="Q192" s="44"/>
      <c r="R192" s="44"/>
      <c r="S192" s="44"/>
      <c r="U192" s="31"/>
      <c r="V192" s="31"/>
    </row>
    <row r="193" s="39" customFormat="1" spans="1:22">
      <c r="A193" s="40"/>
      <c r="B193" s="37"/>
      <c r="C193" s="40"/>
      <c r="D193" s="41"/>
      <c r="E193" s="42"/>
      <c r="F193" s="43"/>
      <c r="G193" s="44"/>
      <c r="H193" s="44"/>
      <c r="I193" s="44"/>
      <c r="J193" s="44"/>
      <c r="K193" s="44"/>
      <c r="L193" s="44"/>
      <c r="M193" s="44"/>
      <c r="N193" s="44"/>
      <c r="O193" s="44"/>
      <c r="P193" s="44"/>
      <c r="Q193" s="44"/>
      <c r="R193" s="44"/>
      <c r="S193" s="44"/>
      <c r="U193" s="31"/>
      <c r="V193" s="31"/>
    </row>
    <row r="194" s="39" customFormat="1" spans="1:22">
      <c r="A194" s="40"/>
      <c r="B194" s="37"/>
      <c r="C194" s="40"/>
      <c r="D194" s="41"/>
      <c r="E194" s="42"/>
      <c r="F194" s="43"/>
      <c r="G194" s="44"/>
      <c r="H194" s="44"/>
      <c r="I194" s="44"/>
      <c r="J194" s="44"/>
      <c r="K194" s="44"/>
      <c r="L194" s="44"/>
      <c r="M194" s="44"/>
      <c r="N194" s="44"/>
      <c r="O194" s="44"/>
      <c r="P194" s="44"/>
      <c r="Q194" s="44"/>
      <c r="R194" s="44"/>
      <c r="S194" s="44"/>
      <c r="U194" s="31"/>
      <c r="V194" s="31"/>
    </row>
    <row r="195" s="39" customFormat="1" spans="1:22">
      <c r="A195" s="40"/>
      <c r="B195" s="37"/>
      <c r="C195" s="40"/>
      <c r="D195" s="41"/>
      <c r="E195" s="42"/>
      <c r="F195" s="43"/>
      <c r="G195" s="44"/>
      <c r="H195" s="44"/>
      <c r="I195" s="44"/>
      <c r="J195" s="44"/>
      <c r="K195" s="44"/>
      <c r="L195" s="44"/>
      <c r="M195" s="44"/>
      <c r="N195" s="44"/>
      <c r="O195" s="44"/>
      <c r="P195" s="44"/>
      <c r="Q195" s="44"/>
      <c r="R195" s="44"/>
      <c r="S195" s="44"/>
      <c r="U195" s="31"/>
      <c r="V195" s="31"/>
    </row>
    <row r="196" s="39" customFormat="1" spans="1:22">
      <c r="A196" s="40"/>
      <c r="B196" s="37"/>
      <c r="C196" s="40"/>
      <c r="D196" s="41"/>
      <c r="E196" s="42"/>
      <c r="F196" s="43"/>
      <c r="G196" s="44"/>
      <c r="H196" s="44"/>
      <c r="I196" s="44"/>
      <c r="J196" s="44"/>
      <c r="K196" s="44"/>
      <c r="L196" s="44"/>
      <c r="M196" s="44"/>
      <c r="N196" s="44"/>
      <c r="O196" s="44"/>
      <c r="P196" s="44"/>
      <c r="Q196" s="44"/>
      <c r="R196" s="44"/>
      <c r="S196" s="44"/>
      <c r="U196" s="31"/>
      <c r="V196" s="31"/>
    </row>
    <row r="197" s="39" customFormat="1" spans="1:22">
      <c r="A197" s="40"/>
      <c r="B197" s="37"/>
      <c r="C197" s="40"/>
      <c r="D197" s="41"/>
      <c r="E197" s="42"/>
      <c r="F197" s="43"/>
      <c r="G197" s="44"/>
      <c r="H197" s="44"/>
      <c r="I197" s="44"/>
      <c r="J197" s="44"/>
      <c r="K197" s="44"/>
      <c r="L197" s="44"/>
      <c r="M197" s="44"/>
      <c r="N197" s="44"/>
      <c r="O197" s="44"/>
      <c r="P197" s="44"/>
      <c r="Q197" s="44"/>
      <c r="R197" s="44"/>
      <c r="S197" s="44"/>
      <c r="U197" s="31"/>
      <c r="V197" s="31"/>
    </row>
    <row r="198" s="39" customFormat="1" spans="1:22">
      <c r="A198" s="40"/>
      <c r="B198" s="37"/>
      <c r="C198" s="40"/>
      <c r="D198" s="41"/>
      <c r="E198" s="42"/>
      <c r="F198" s="43"/>
      <c r="G198" s="44"/>
      <c r="H198" s="44"/>
      <c r="I198" s="44"/>
      <c r="J198" s="44"/>
      <c r="K198" s="44"/>
      <c r="L198" s="44"/>
      <c r="M198" s="44"/>
      <c r="N198" s="44"/>
      <c r="O198" s="44"/>
      <c r="P198" s="44"/>
      <c r="Q198" s="44"/>
      <c r="R198" s="44"/>
      <c r="S198" s="44"/>
      <c r="U198" s="31"/>
      <c r="V198" s="31"/>
    </row>
    <row r="199" s="39" customFormat="1" spans="1:22">
      <c r="A199" s="40"/>
      <c r="B199" s="37"/>
      <c r="C199" s="40"/>
      <c r="D199" s="41"/>
      <c r="E199" s="42"/>
      <c r="F199" s="43"/>
      <c r="G199" s="44"/>
      <c r="H199" s="44"/>
      <c r="I199" s="44"/>
      <c r="J199" s="44"/>
      <c r="K199" s="44"/>
      <c r="L199" s="44"/>
      <c r="M199" s="44"/>
      <c r="N199" s="44"/>
      <c r="O199" s="44"/>
      <c r="P199" s="44"/>
      <c r="Q199" s="44"/>
      <c r="R199" s="44"/>
      <c r="S199" s="44"/>
      <c r="U199" s="31"/>
      <c r="V199" s="31"/>
    </row>
    <row r="200" s="40" customFormat="1" spans="2:22">
      <c r="B200" s="37"/>
      <c r="D200" s="41"/>
      <c r="E200" s="42"/>
      <c r="F200" s="43"/>
      <c r="G200" s="44"/>
      <c r="H200" s="44"/>
      <c r="I200" s="44"/>
      <c r="J200" s="44"/>
      <c r="K200" s="44"/>
      <c r="L200" s="44"/>
      <c r="M200" s="44"/>
      <c r="N200" s="44"/>
      <c r="O200" s="44"/>
      <c r="P200" s="44"/>
      <c r="Q200" s="44"/>
      <c r="R200" s="44"/>
      <c r="S200" s="44"/>
      <c r="T200" s="39"/>
      <c r="U200" s="31"/>
      <c r="V200" s="31"/>
    </row>
    <row r="201" s="40" customFormat="1" spans="2:22">
      <c r="B201" s="37"/>
      <c r="D201" s="41"/>
      <c r="E201" s="42"/>
      <c r="F201" s="43"/>
      <c r="G201" s="44"/>
      <c r="H201" s="44"/>
      <c r="I201" s="44"/>
      <c r="J201" s="44"/>
      <c r="K201" s="44"/>
      <c r="L201" s="44"/>
      <c r="M201" s="44"/>
      <c r="N201" s="44"/>
      <c r="O201" s="44"/>
      <c r="P201" s="44"/>
      <c r="Q201" s="44"/>
      <c r="R201" s="44"/>
      <c r="S201" s="44"/>
      <c r="T201" s="39"/>
      <c r="U201" s="31"/>
      <c r="V201" s="31"/>
    </row>
    <row r="202" s="40" customFormat="1" spans="2:22">
      <c r="B202" s="37"/>
      <c r="D202" s="41"/>
      <c r="E202" s="42"/>
      <c r="F202" s="43"/>
      <c r="G202" s="44"/>
      <c r="H202" s="44"/>
      <c r="I202" s="44"/>
      <c r="J202" s="44"/>
      <c r="K202" s="44"/>
      <c r="L202" s="44"/>
      <c r="M202" s="44"/>
      <c r="N202" s="44"/>
      <c r="O202" s="44"/>
      <c r="P202" s="44"/>
      <c r="Q202" s="44"/>
      <c r="R202" s="44"/>
      <c r="S202" s="44"/>
      <c r="T202" s="39"/>
      <c r="U202" s="31"/>
      <c r="V202" s="31"/>
    </row>
    <row r="203" s="40" customFormat="1" spans="2:22">
      <c r="B203" s="37"/>
      <c r="D203" s="41"/>
      <c r="E203" s="42"/>
      <c r="F203" s="43"/>
      <c r="G203" s="44"/>
      <c r="H203" s="44"/>
      <c r="I203" s="44"/>
      <c r="J203" s="44"/>
      <c r="K203" s="44"/>
      <c r="L203" s="44"/>
      <c r="M203" s="44"/>
      <c r="N203" s="44"/>
      <c r="O203" s="44"/>
      <c r="P203" s="44"/>
      <c r="Q203" s="44"/>
      <c r="R203" s="44"/>
      <c r="S203" s="44"/>
      <c r="T203" s="39"/>
      <c r="U203" s="31"/>
      <c r="V203" s="31"/>
    </row>
    <row r="204" s="40" customFormat="1" spans="2:22">
      <c r="B204" s="37"/>
      <c r="D204" s="41"/>
      <c r="E204" s="42"/>
      <c r="F204" s="43"/>
      <c r="G204" s="44"/>
      <c r="H204" s="44"/>
      <c r="I204" s="44"/>
      <c r="J204" s="44"/>
      <c r="K204" s="44"/>
      <c r="L204" s="44"/>
      <c r="M204" s="44"/>
      <c r="N204" s="44"/>
      <c r="O204" s="44"/>
      <c r="P204" s="44"/>
      <c r="Q204" s="44"/>
      <c r="R204" s="44"/>
      <c r="S204" s="44"/>
      <c r="T204" s="39"/>
      <c r="U204" s="31"/>
      <c r="V204" s="31"/>
    </row>
    <row r="205" s="40" customFormat="1" spans="2:22">
      <c r="B205" s="37"/>
      <c r="D205" s="41"/>
      <c r="E205" s="42"/>
      <c r="F205" s="43"/>
      <c r="G205" s="44"/>
      <c r="H205" s="44"/>
      <c r="I205" s="44"/>
      <c r="J205" s="44"/>
      <c r="K205" s="44"/>
      <c r="L205" s="44"/>
      <c r="M205" s="44"/>
      <c r="N205" s="44"/>
      <c r="O205" s="44"/>
      <c r="P205" s="44"/>
      <c r="Q205" s="44"/>
      <c r="R205" s="44"/>
      <c r="S205" s="44"/>
      <c r="T205" s="39"/>
      <c r="U205" s="31"/>
      <c r="V205" s="31"/>
    </row>
    <row r="206" s="40" customFormat="1" spans="2:22">
      <c r="B206" s="37"/>
      <c r="D206" s="41"/>
      <c r="E206" s="42"/>
      <c r="F206" s="43"/>
      <c r="G206" s="44"/>
      <c r="H206" s="44"/>
      <c r="I206" s="44"/>
      <c r="J206" s="44"/>
      <c r="K206" s="44"/>
      <c r="L206" s="44"/>
      <c r="M206" s="44"/>
      <c r="N206" s="44"/>
      <c r="O206" s="44"/>
      <c r="P206" s="44"/>
      <c r="Q206" s="44"/>
      <c r="R206" s="44"/>
      <c r="S206" s="44"/>
      <c r="T206" s="39"/>
      <c r="U206" s="31"/>
      <c r="V206" s="31"/>
    </row>
    <row r="207" s="40" customFormat="1" spans="2:22">
      <c r="B207" s="37"/>
      <c r="D207" s="41"/>
      <c r="E207" s="42"/>
      <c r="F207" s="43"/>
      <c r="G207" s="44"/>
      <c r="H207" s="44"/>
      <c r="I207" s="44"/>
      <c r="J207" s="44"/>
      <c r="K207" s="44"/>
      <c r="L207" s="44"/>
      <c r="M207" s="44"/>
      <c r="N207" s="44"/>
      <c r="O207" s="44"/>
      <c r="P207" s="44"/>
      <c r="Q207" s="44"/>
      <c r="R207" s="44"/>
      <c r="S207" s="44"/>
      <c r="T207" s="39"/>
      <c r="U207" s="31"/>
      <c r="V207" s="31"/>
    </row>
    <row r="208" s="40" customFormat="1" spans="2:22">
      <c r="B208" s="37"/>
      <c r="D208" s="41"/>
      <c r="E208" s="42"/>
      <c r="F208" s="43"/>
      <c r="G208" s="44"/>
      <c r="H208" s="44"/>
      <c r="I208" s="44"/>
      <c r="J208" s="44"/>
      <c r="K208" s="44"/>
      <c r="L208" s="44"/>
      <c r="M208" s="44"/>
      <c r="N208" s="44"/>
      <c r="O208" s="44"/>
      <c r="P208" s="44"/>
      <c r="Q208" s="44"/>
      <c r="R208" s="44"/>
      <c r="S208" s="44"/>
      <c r="T208" s="39"/>
      <c r="U208" s="31"/>
      <c r="V208" s="31"/>
    </row>
    <row r="209" s="40" customFormat="1" spans="2:22">
      <c r="B209" s="37"/>
      <c r="D209" s="41"/>
      <c r="E209" s="42"/>
      <c r="F209" s="43"/>
      <c r="G209" s="44"/>
      <c r="H209" s="44"/>
      <c r="I209" s="44"/>
      <c r="J209" s="44"/>
      <c r="K209" s="44"/>
      <c r="L209" s="44"/>
      <c r="M209" s="44"/>
      <c r="N209" s="44"/>
      <c r="O209" s="44"/>
      <c r="P209" s="44"/>
      <c r="Q209" s="44"/>
      <c r="R209" s="44"/>
      <c r="S209" s="44"/>
      <c r="T209" s="39"/>
      <c r="U209" s="31"/>
      <c r="V209" s="31"/>
    </row>
    <row r="210" s="40" customFormat="1" spans="2:22">
      <c r="B210" s="37"/>
      <c r="D210" s="41"/>
      <c r="E210" s="42"/>
      <c r="F210" s="43"/>
      <c r="G210" s="44"/>
      <c r="H210" s="44"/>
      <c r="I210" s="44"/>
      <c r="J210" s="44"/>
      <c r="K210" s="44"/>
      <c r="L210" s="44"/>
      <c r="M210" s="44"/>
      <c r="N210" s="44"/>
      <c r="O210" s="44"/>
      <c r="P210" s="44"/>
      <c r="Q210" s="44"/>
      <c r="R210" s="44"/>
      <c r="S210" s="44"/>
      <c r="T210" s="39"/>
      <c r="U210" s="31"/>
      <c r="V210" s="31"/>
    </row>
    <row r="211" s="40" customFormat="1" spans="2:22">
      <c r="B211" s="37"/>
      <c r="D211" s="41"/>
      <c r="E211" s="42"/>
      <c r="F211" s="43"/>
      <c r="G211" s="44"/>
      <c r="H211" s="44"/>
      <c r="I211" s="44"/>
      <c r="J211" s="44"/>
      <c r="K211" s="44"/>
      <c r="L211" s="44"/>
      <c r="M211" s="44"/>
      <c r="N211" s="44"/>
      <c r="O211" s="44"/>
      <c r="P211" s="44"/>
      <c r="Q211" s="44"/>
      <c r="R211" s="44"/>
      <c r="S211" s="44"/>
      <c r="T211" s="39"/>
      <c r="U211" s="31"/>
      <c r="V211" s="31"/>
    </row>
    <row r="212" s="40" customFormat="1" spans="2:22">
      <c r="B212" s="37"/>
      <c r="D212" s="41"/>
      <c r="E212" s="42"/>
      <c r="F212" s="43"/>
      <c r="G212" s="44"/>
      <c r="H212" s="44"/>
      <c r="I212" s="44"/>
      <c r="J212" s="44"/>
      <c r="K212" s="44"/>
      <c r="L212" s="44"/>
      <c r="M212" s="44"/>
      <c r="N212" s="44"/>
      <c r="O212" s="44"/>
      <c r="P212" s="44"/>
      <c r="Q212" s="44"/>
      <c r="R212" s="44"/>
      <c r="S212" s="44"/>
      <c r="T212" s="39"/>
      <c r="U212" s="31"/>
      <c r="V212" s="31"/>
    </row>
    <row r="213" s="40" customFormat="1" spans="2:22">
      <c r="B213" s="37"/>
      <c r="D213" s="41"/>
      <c r="E213" s="42"/>
      <c r="F213" s="43"/>
      <c r="G213" s="44"/>
      <c r="H213" s="44"/>
      <c r="I213" s="44"/>
      <c r="J213" s="44"/>
      <c r="K213" s="44"/>
      <c r="L213" s="44"/>
      <c r="M213" s="44"/>
      <c r="N213" s="44"/>
      <c r="O213" s="44"/>
      <c r="P213" s="44"/>
      <c r="Q213" s="44"/>
      <c r="R213" s="44"/>
      <c r="S213" s="44"/>
      <c r="T213" s="39"/>
      <c r="U213" s="31"/>
      <c r="V213" s="31"/>
    </row>
    <row r="214" s="40" customFormat="1" spans="2:22">
      <c r="B214" s="37"/>
      <c r="D214" s="41"/>
      <c r="E214" s="42"/>
      <c r="F214" s="43"/>
      <c r="G214" s="44"/>
      <c r="H214" s="44"/>
      <c r="I214" s="44"/>
      <c r="J214" s="44"/>
      <c r="K214" s="44"/>
      <c r="L214" s="44"/>
      <c r="M214" s="44"/>
      <c r="N214" s="44"/>
      <c r="O214" s="44"/>
      <c r="P214" s="44"/>
      <c r="Q214" s="44"/>
      <c r="R214" s="44"/>
      <c r="S214" s="44"/>
      <c r="T214" s="39"/>
      <c r="U214" s="31"/>
      <c r="V214" s="31"/>
    </row>
    <row r="215" s="40" customFormat="1" spans="2:22">
      <c r="B215" s="37"/>
      <c r="D215" s="41"/>
      <c r="E215" s="42"/>
      <c r="F215" s="43"/>
      <c r="G215" s="44"/>
      <c r="H215" s="44"/>
      <c r="I215" s="44"/>
      <c r="J215" s="44"/>
      <c r="K215" s="44"/>
      <c r="L215" s="44"/>
      <c r="M215" s="44"/>
      <c r="N215" s="44"/>
      <c r="O215" s="44"/>
      <c r="P215" s="44"/>
      <c r="Q215" s="44"/>
      <c r="R215" s="44"/>
      <c r="S215" s="44"/>
      <c r="T215" s="39"/>
      <c r="U215" s="31"/>
      <c r="V215" s="31"/>
    </row>
    <row r="216" s="40" customFormat="1" spans="2:22">
      <c r="B216" s="37"/>
      <c r="D216" s="41"/>
      <c r="E216" s="42"/>
      <c r="F216" s="43"/>
      <c r="G216" s="44"/>
      <c r="H216" s="44"/>
      <c r="I216" s="44"/>
      <c r="J216" s="44"/>
      <c r="K216" s="44"/>
      <c r="L216" s="44"/>
      <c r="M216" s="44"/>
      <c r="N216" s="44"/>
      <c r="O216" s="44"/>
      <c r="P216" s="44"/>
      <c r="Q216" s="44"/>
      <c r="R216" s="44"/>
      <c r="S216" s="44"/>
      <c r="T216" s="39"/>
      <c r="U216" s="31"/>
      <c r="V216" s="31"/>
    </row>
    <row r="217" s="40" customFormat="1" spans="2:22">
      <c r="B217" s="37"/>
      <c r="D217" s="41"/>
      <c r="E217" s="42"/>
      <c r="F217" s="43"/>
      <c r="G217" s="44"/>
      <c r="H217" s="44"/>
      <c r="I217" s="44"/>
      <c r="J217" s="44"/>
      <c r="K217" s="44"/>
      <c r="L217" s="44"/>
      <c r="M217" s="44"/>
      <c r="N217" s="44"/>
      <c r="O217" s="44"/>
      <c r="P217" s="44"/>
      <c r="Q217" s="44"/>
      <c r="R217" s="44"/>
      <c r="S217" s="44"/>
      <c r="T217" s="39"/>
      <c r="U217" s="31"/>
      <c r="V217" s="31"/>
    </row>
    <row r="218" s="40" customFormat="1" spans="2:22">
      <c r="B218" s="37"/>
      <c r="D218" s="41"/>
      <c r="E218" s="42"/>
      <c r="F218" s="43"/>
      <c r="G218" s="44"/>
      <c r="H218" s="44"/>
      <c r="I218" s="44"/>
      <c r="J218" s="44"/>
      <c r="K218" s="44"/>
      <c r="L218" s="44"/>
      <c r="M218" s="44"/>
      <c r="N218" s="44"/>
      <c r="O218" s="44"/>
      <c r="P218" s="44"/>
      <c r="Q218" s="44"/>
      <c r="R218" s="44"/>
      <c r="S218" s="44"/>
      <c r="T218" s="39"/>
      <c r="U218" s="31"/>
      <c r="V218" s="31"/>
    </row>
    <row r="219" s="40" customFormat="1" spans="2:22">
      <c r="B219" s="37"/>
      <c r="D219" s="41"/>
      <c r="E219" s="42"/>
      <c r="F219" s="43"/>
      <c r="G219" s="44"/>
      <c r="H219" s="44"/>
      <c r="I219" s="44"/>
      <c r="J219" s="44"/>
      <c r="K219" s="44"/>
      <c r="L219" s="44"/>
      <c r="M219" s="44"/>
      <c r="N219" s="44"/>
      <c r="O219" s="44"/>
      <c r="P219" s="44"/>
      <c r="Q219" s="44"/>
      <c r="R219" s="44"/>
      <c r="S219" s="44"/>
      <c r="T219" s="39"/>
      <c r="U219" s="31"/>
      <c r="V219" s="31"/>
    </row>
    <row r="220" s="40" customFormat="1" spans="2:22">
      <c r="B220" s="37"/>
      <c r="D220" s="41"/>
      <c r="E220" s="42"/>
      <c r="F220" s="43"/>
      <c r="G220" s="44"/>
      <c r="H220" s="44"/>
      <c r="I220" s="44"/>
      <c r="J220" s="44"/>
      <c r="K220" s="44"/>
      <c r="L220" s="44"/>
      <c r="M220" s="44"/>
      <c r="N220" s="44"/>
      <c r="O220" s="44"/>
      <c r="P220" s="44"/>
      <c r="Q220" s="44"/>
      <c r="R220" s="44"/>
      <c r="S220" s="44"/>
      <c r="T220" s="39"/>
      <c r="U220" s="31"/>
      <c r="V220" s="31"/>
    </row>
    <row r="221" s="40" customFormat="1" spans="2:22">
      <c r="B221" s="37"/>
      <c r="D221" s="41"/>
      <c r="E221" s="42"/>
      <c r="F221" s="43"/>
      <c r="G221" s="44"/>
      <c r="H221" s="44"/>
      <c r="I221" s="44"/>
      <c r="J221" s="44"/>
      <c r="K221" s="44"/>
      <c r="L221" s="44"/>
      <c r="M221" s="44"/>
      <c r="N221" s="44"/>
      <c r="O221" s="44"/>
      <c r="P221" s="44"/>
      <c r="Q221" s="44"/>
      <c r="R221" s="44"/>
      <c r="S221" s="44"/>
      <c r="T221" s="39"/>
      <c r="U221" s="31"/>
      <c r="V221" s="31"/>
    </row>
    <row r="222" s="40" customFormat="1" spans="2:22">
      <c r="B222" s="37"/>
      <c r="D222" s="41"/>
      <c r="E222" s="42"/>
      <c r="F222" s="43"/>
      <c r="G222" s="44"/>
      <c r="H222" s="44"/>
      <c r="I222" s="44"/>
      <c r="J222" s="44"/>
      <c r="K222" s="44"/>
      <c r="L222" s="44"/>
      <c r="M222" s="44"/>
      <c r="N222" s="44"/>
      <c r="O222" s="44"/>
      <c r="P222" s="44"/>
      <c r="Q222" s="44"/>
      <c r="R222" s="44"/>
      <c r="S222" s="44"/>
      <c r="T222" s="39"/>
      <c r="U222" s="31"/>
      <c r="V222" s="31"/>
    </row>
    <row r="223" s="40" customFormat="1" spans="2:22">
      <c r="B223" s="37"/>
      <c r="D223" s="41"/>
      <c r="E223" s="42"/>
      <c r="F223" s="43"/>
      <c r="G223" s="44"/>
      <c r="H223" s="44"/>
      <c r="I223" s="44"/>
      <c r="J223" s="44"/>
      <c r="K223" s="44"/>
      <c r="L223" s="44"/>
      <c r="M223" s="44"/>
      <c r="N223" s="44"/>
      <c r="O223" s="44"/>
      <c r="P223" s="44"/>
      <c r="Q223" s="44"/>
      <c r="R223" s="44"/>
      <c r="S223" s="44"/>
      <c r="T223" s="39"/>
      <c r="U223" s="31"/>
      <c r="V223" s="31"/>
    </row>
    <row r="224" s="40" customFormat="1" spans="2:22">
      <c r="B224" s="37"/>
      <c r="D224" s="41"/>
      <c r="E224" s="42"/>
      <c r="F224" s="43"/>
      <c r="G224" s="44"/>
      <c r="H224" s="44"/>
      <c r="I224" s="44"/>
      <c r="J224" s="44"/>
      <c r="K224" s="44"/>
      <c r="L224" s="44"/>
      <c r="M224" s="44"/>
      <c r="N224" s="44"/>
      <c r="O224" s="44"/>
      <c r="P224" s="44"/>
      <c r="Q224" s="44"/>
      <c r="R224" s="44"/>
      <c r="S224" s="44"/>
      <c r="T224" s="39"/>
      <c r="U224" s="31"/>
      <c r="V224" s="31"/>
    </row>
    <row r="225" s="40" customFormat="1" spans="2:22">
      <c r="B225" s="37"/>
      <c r="D225" s="41"/>
      <c r="E225" s="42"/>
      <c r="F225" s="43"/>
      <c r="G225" s="44"/>
      <c r="H225" s="44"/>
      <c r="I225" s="44"/>
      <c r="J225" s="44"/>
      <c r="K225" s="44"/>
      <c r="L225" s="44"/>
      <c r="M225" s="44"/>
      <c r="N225" s="44"/>
      <c r="O225" s="44"/>
      <c r="P225" s="44"/>
      <c r="Q225" s="44"/>
      <c r="R225" s="44"/>
      <c r="S225" s="44"/>
      <c r="T225" s="39"/>
      <c r="U225" s="31"/>
      <c r="V225" s="31"/>
    </row>
    <row r="226" s="40" customFormat="1" spans="2:22">
      <c r="B226" s="37"/>
      <c r="D226" s="41"/>
      <c r="E226" s="42"/>
      <c r="F226" s="43"/>
      <c r="G226" s="44"/>
      <c r="H226" s="44"/>
      <c r="I226" s="44"/>
      <c r="J226" s="44"/>
      <c r="K226" s="44"/>
      <c r="L226" s="44"/>
      <c r="M226" s="44"/>
      <c r="N226" s="44"/>
      <c r="O226" s="44"/>
      <c r="P226" s="44"/>
      <c r="Q226" s="44"/>
      <c r="R226" s="44"/>
      <c r="S226" s="44"/>
      <c r="T226" s="39"/>
      <c r="U226" s="31"/>
      <c r="V226" s="31"/>
    </row>
    <row r="227" s="40" customFormat="1" spans="2:22">
      <c r="B227" s="37"/>
      <c r="D227" s="41"/>
      <c r="E227" s="42"/>
      <c r="F227" s="43"/>
      <c r="G227" s="44"/>
      <c r="H227" s="44"/>
      <c r="I227" s="44"/>
      <c r="J227" s="44"/>
      <c r="K227" s="44"/>
      <c r="L227" s="44"/>
      <c r="M227" s="44"/>
      <c r="N227" s="44"/>
      <c r="O227" s="44"/>
      <c r="P227" s="44"/>
      <c r="Q227" s="44"/>
      <c r="R227" s="44"/>
      <c r="S227" s="44"/>
      <c r="T227" s="39"/>
      <c r="U227" s="31"/>
      <c r="V227" s="31"/>
    </row>
    <row r="228" s="40" customFormat="1" spans="2:22">
      <c r="B228" s="37"/>
      <c r="D228" s="41"/>
      <c r="E228" s="42"/>
      <c r="F228" s="43"/>
      <c r="G228" s="44"/>
      <c r="H228" s="44"/>
      <c r="I228" s="44"/>
      <c r="J228" s="44"/>
      <c r="K228" s="44"/>
      <c r="L228" s="44"/>
      <c r="M228" s="44"/>
      <c r="N228" s="44"/>
      <c r="O228" s="44"/>
      <c r="P228" s="44"/>
      <c r="Q228" s="44"/>
      <c r="R228" s="44"/>
      <c r="S228" s="44"/>
      <c r="T228" s="39"/>
      <c r="U228" s="31"/>
      <c r="V228" s="31"/>
    </row>
    <row r="229" s="40" customFormat="1" spans="2:22">
      <c r="B229" s="37"/>
      <c r="D229" s="41"/>
      <c r="E229" s="42"/>
      <c r="F229" s="43"/>
      <c r="G229" s="44"/>
      <c r="H229" s="44"/>
      <c r="I229" s="44"/>
      <c r="J229" s="44"/>
      <c r="K229" s="44"/>
      <c r="L229" s="44"/>
      <c r="M229" s="44"/>
      <c r="N229" s="44"/>
      <c r="O229" s="44"/>
      <c r="P229" s="44"/>
      <c r="Q229" s="44"/>
      <c r="R229" s="44"/>
      <c r="S229" s="44"/>
      <c r="T229" s="39"/>
      <c r="U229" s="31"/>
      <c r="V229" s="31"/>
    </row>
    <row r="230" s="40" customFormat="1" spans="2:22">
      <c r="B230" s="37"/>
      <c r="D230" s="41"/>
      <c r="E230" s="42"/>
      <c r="F230" s="43"/>
      <c r="G230" s="44"/>
      <c r="H230" s="44"/>
      <c r="I230" s="44"/>
      <c r="J230" s="44"/>
      <c r="K230" s="44"/>
      <c r="L230" s="44"/>
      <c r="M230" s="44"/>
      <c r="N230" s="44"/>
      <c r="O230" s="44"/>
      <c r="P230" s="44"/>
      <c r="Q230" s="44"/>
      <c r="R230" s="44"/>
      <c r="S230" s="44"/>
      <c r="T230" s="39"/>
      <c r="U230" s="31"/>
      <c r="V230" s="31"/>
    </row>
    <row r="231" s="40" customFormat="1" spans="2:22">
      <c r="B231" s="37"/>
      <c r="D231" s="41"/>
      <c r="E231" s="42"/>
      <c r="F231" s="43"/>
      <c r="G231" s="44"/>
      <c r="H231" s="44"/>
      <c r="I231" s="44"/>
      <c r="J231" s="44"/>
      <c r="K231" s="44"/>
      <c r="L231" s="44"/>
      <c r="M231" s="44"/>
      <c r="N231" s="44"/>
      <c r="O231" s="44"/>
      <c r="P231" s="44"/>
      <c r="Q231" s="44"/>
      <c r="R231" s="44"/>
      <c r="S231" s="44"/>
      <c r="T231" s="39"/>
      <c r="U231" s="31"/>
      <c r="V231" s="31"/>
    </row>
    <row r="232" s="40" customFormat="1" spans="2:22">
      <c r="B232" s="37"/>
      <c r="D232" s="41"/>
      <c r="E232" s="42"/>
      <c r="F232" s="43"/>
      <c r="G232" s="44"/>
      <c r="H232" s="44"/>
      <c r="I232" s="44"/>
      <c r="J232" s="44"/>
      <c r="K232" s="44"/>
      <c r="L232" s="44"/>
      <c r="M232" s="44"/>
      <c r="N232" s="44"/>
      <c r="O232" s="44"/>
      <c r="P232" s="44"/>
      <c r="Q232" s="44"/>
      <c r="R232" s="44"/>
      <c r="S232" s="44"/>
      <c r="T232" s="39"/>
      <c r="U232" s="31"/>
      <c r="V232" s="31"/>
    </row>
    <row r="233" s="40" customFormat="1" spans="2:22">
      <c r="B233" s="37"/>
      <c r="D233" s="41"/>
      <c r="E233" s="42"/>
      <c r="F233" s="43"/>
      <c r="G233" s="44"/>
      <c r="H233" s="44"/>
      <c r="I233" s="44"/>
      <c r="J233" s="44"/>
      <c r="K233" s="44"/>
      <c r="L233" s="44"/>
      <c r="M233" s="44"/>
      <c r="N233" s="44"/>
      <c r="O233" s="44"/>
      <c r="P233" s="44"/>
      <c r="Q233" s="44"/>
      <c r="R233" s="44"/>
      <c r="S233" s="44"/>
      <c r="T233" s="39"/>
      <c r="U233" s="31"/>
      <c r="V233" s="31"/>
    </row>
    <row r="234" s="40" customFormat="1" spans="2:22">
      <c r="B234" s="37"/>
      <c r="D234" s="41"/>
      <c r="E234" s="42"/>
      <c r="F234" s="43"/>
      <c r="G234" s="44"/>
      <c r="H234" s="44"/>
      <c r="I234" s="44"/>
      <c r="J234" s="44"/>
      <c r="K234" s="44"/>
      <c r="L234" s="44"/>
      <c r="M234" s="44"/>
      <c r="N234" s="44"/>
      <c r="O234" s="44"/>
      <c r="P234" s="44"/>
      <c r="Q234" s="44"/>
      <c r="R234" s="44"/>
      <c r="S234" s="44"/>
      <c r="T234" s="39"/>
      <c r="U234" s="31"/>
      <c r="V234" s="31"/>
    </row>
    <row r="235" s="40" customFormat="1" spans="2:22">
      <c r="B235" s="37"/>
      <c r="D235" s="41"/>
      <c r="E235" s="42"/>
      <c r="F235" s="43"/>
      <c r="G235" s="44"/>
      <c r="H235" s="44"/>
      <c r="I235" s="44"/>
      <c r="J235" s="44"/>
      <c r="K235" s="44"/>
      <c r="L235" s="44"/>
      <c r="M235" s="44"/>
      <c r="N235" s="44"/>
      <c r="O235" s="44"/>
      <c r="P235" s="44"/>
      <c r="Q235" s="44"/>
      <c r="R235" s="44"/>
      <c r="S235" s="44"/>
      <c r="T235" s="39"/>
      <c r="U235" s="31"/>
      <c r="V235" s="31"/>
    </row>
    <row r="236" s="40" customFormat="1" spans="2:22">
      <c r="B236" s="37"/>
      <c r="D236" s="41"/>
      <c r="E236" s="42"/>
      <c r="F236" s="43"/>
      <c r="G236" s="44"/>
      <c r="H236" s="44"/>
      <c r="I236" s="44"/>
      <c r="J236" s="44"/>
      <c r="K236" s="44"/>
      <c r="L236" s="44"/>
      <c r="M236" s="44"/>
      <c r="N236" s="44"/>
      <c r="O236" s="44"/>
      <c r="P236" s="44"/>
      <c r="Q236" s="44"/>
      <c r="R236" s="44"/>
      <c r="S236" s="44"/>
      <c r="T236" s="39"/>
      <c r="U236" s="31"/>
      <c r="V236" s="31"/>
    </row>
    <row r="237" s="40" customFormat="1" spans="2:22">
      <c r="B237" s="37"/>
      <c r="D237" s="41"/>
      <c r="E237" s="42"/>
      <c r="F237" s="43"/>
      <c r="G237" s="44"/>
      <c r="H237" s="44"/>
      <c r="I237" s="44"/>
      <c r="J237" s="44"/>
      <c r="K237" s="44"/>
      <c r="L237" s="44"/>
      <c r="M237" s="44"/>
      <c r="N237" s="44"/>
      <c r="O237" s="44"/>
      <c r="P237" s="44"/>
      <c r="Q237" s="44"/>
      <c r="R237" s="44"/>
      <c r="S237" s="44"/>
      <c r="T237" s="39"/>
      <c r="U237" s="31"/>
      <c r="V237" s="31"/>
    </row>
    <row r="238" s="40" customFormat="1" spans="2:22">
      <c r="B238" s="37"/>
      <c r="D238" s="41"/>
      <c r="E238" s="42"/>
      <c r="F238" s="43"/>
      <c r="G238" s="44"/>
      <c r="H238" s="44"/>
      <c r="I238" s="44"/>
      <c r="J238" s="44"/>
      <c r="K238" s="44"/>
      <c r="L238" s="44"/>
      <c r="M238" s="44"/>
      <c r="N238" s="44"/>
      <c r="O238" s="44"/>
      <c r="P238" s="44"/>
      <c r="Q238" s="44"/>
      <c r="R238" s="44"/>
      <c r="S238" s="44"/>
      <c r="T238" s="39"/>
      <c r="U238" s="31"/>
      <c r="V238" s="31"/>
    </row>
    <row r="239" s="40" customFormat="1" spans="2:22">
      <c r="B239" s="37"/>
      <c r="D239" s="41"/>
      <c r="E239" s="42"/>
      <c r="F239" s="43"/>
      <c r="G239" s="44"/>
      <c r="H239" s="44"/>
      <c r="I239" s="44"/>
      <c r="J239" s="44"/>
      <c r="K239" s="44"/>
      <c r="L239" s="44"/>
      <c r="M239" s="44"/>
      <c r="N239" s="44"/>
      <c r="O239" s="44"/>
      <c r="P239" s="44"/>
      <c r="Q239" s="44"/>
      <c r="R239" s="44"/>
      <c r="S239" s="44"/>
      <c r="T239" s="39"/>
      <c r="U239" s="31"/>
      <c r="V239" s="31"/>
    </row>
    <row r="240" s="40" customFormat="1" spans="2:22">
      <c r="B240" s="37"/>
      <c r="D240" s="41"/>
      <c r="E240" s="42"/>
      <c r="F240" s="43"/>
      <c r="G240" s="44"/>
      <c r="H240" s="44"/>
      <c r="I240" s="44"/>
      <c r="J240" s="44"/>
      <c r="K240" s="44"/>
      <c r="L240" s="44"/>
      <c r="M240" s="44"/>
      <c r="N240" s="44"/>
      <c r="O240" s="44"/>
      <c r="P240" s="44"/>
      <c r="Q240" s="44"/>
      <c r="R240" s="44"/>
      <c r="S240" s="44"/>
      <c r="T240" s="39"/>
      <c r="U240" s="31"/>
      <c r="V240" s="31"/>
    </row>
  </sheetData>
  <mergeCells count="54">
    <mergeCell ref="A1:R1"/>
    <mergeCell ref="G2:I2"/>
    <mergeCell ref="J2:Q2"/>
    <mergeCell ref="J9:Q9"/>
    <mergeCell ref="J14:O14"/>
    <mergeCell ref="J29:Q29"/>
    <mergeCell ref="D30:F30"/>
    <mergeCell ref="L54:M54"/>
    <mergeCell ref="M55:N55"/>
    <mergeCell ref="M56:N56"/>
    <mergeCell ref="D61:F61"/>
    <mergeCell ref="J64:K64"/>
    <mergeCell ref="N148:O148"/>
    <mergeCell ref="N149:O149"/>
    <mergeCell ref="N159:O159"/>
    <mergeCell ref="M160:N160"/>
    <mergeCell ref="O161:P161"/>
    <mergeCell ref="M163:N163"/>
    <mergeCell ref="N164:O164"/>
    <mergeCell ref="O165:P165"/>
    <mergeCell ref="M166:N166"/>
    <mergeCell ref="L167:M167"/>
    <mergeCell ref="O168:P168"/>
    <mergeCell ref="L171:M171"/>
    <mergeCell ref="B184:R184"/>
    <mergeCell ref="B185:R185"/>
    <mergeCell ref="B186:R186"/>
    <mergeCell ref="B187:R187"/>
    <mergeCell ref="B188:R188"/>
    <mergeCell ref="B189:R189"/>
    <mergeCell ref="A64:A182"/>
    <mergeCell ref="B64:B122"/>
    <mergeCell ref="B123:B173"/>
    <mergeCell ref="B174:B182"/>
    <mergeCell ref="C4:C13"/>
    <mergeCell ref="C14:C16"/>
    <mergeCell ref="C17:C24"/>
    <mergeCell ref="C26:C30"/>
    <mergeCell ref="C31:C62"/>
    <mergeCell ref="C64:C79"/>
    <mergeCell ref="C80:C121"/>
    <mergeCell ref="C123:C145"/>
    <mergeCell ref="C146:C172"/>
    <mergeCell ref="C174:C181"/>
    <mergeCell ref="D2:D3"/>
    <mergeCell ref="E2:E3"/>
    <mergeCell ref="F2:F3"/>
    <mergeCell ref="G14:G16"/>
    <mergeCell ref="H14:H16"/>
    <mergeCell ref="R2:R3"/>
    <mergeCell ref="J21:Q22"/>
    <mergeCell ref="A4:B25"/>
    <mergeCell ref="A26:B63"/>
    <mergeCell ref="A2:C3"/>
  </mergeCells>
  <conditionalFormatting sqref="W$1:W$1048576">
    <cfRule type="duplicateValues" dxfId="0" priority="1"/>
  </conditionalFormatting>
  <pageMargins left="0.71" right="0.51" top="0.75" bottom="0.75" header="0.31" footer="0.31"/>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4"/>
  <sheetViews>
    <sheetView topLeftCell="A46" workbookViewId="0">
      <selection activeCell="I40" sqref="I40"/>
    </sheetView>
  </sheetViews>
  <sheetFormatPr defaultColWidth="9" defaultRowHeight="15"/>
  <cols>
    <col min="1" max="1" width="4.75" customWidth="1"/>
    <col min="2" max="2" width="7" customWidth="1"/>
    <col min="3" max="3" width="8" customWidth="1"/>
    <col min="4" max="4" width="16" customWidth="1"/>
  </cols>
  <sheetData>
    <row r="1" spans="1:15">
      <c r="A1" s="2" t="s">
        <v>1135</v>
      </c>
      <c r="B1" s="2"/>
      <c r="C1" s="2"/>
      <c r="D1" s="2"/>
      <c r="E1" s="2"/>
      <c r="F1" s="2"/>
      <c r="G1" s="2"/>
      <c r="H1" s="2"/>
      <c r="I1" s="2"/>
      <c r="J1" s="2"/>
      <c r="K1" s="2"/>
      <c r="L1" s="2"/>
      <c r="M1" s="2"/>
      <c r="N1" s="2"/>
      <c r="O1" s="2"/>
    </row>
    <row r="2" spans="1:15">
      <c r="A2" s="3" t="s">
        <v>3</v>
      </c>
      <c r="B2" s="3"/>
      <c r="C2" s="3"/>
      <c r="D2" s="4" t="s">
        <v>5</v>
      </c>
      <c r="E2" s="15" t="s">
        <v>2</v>
      </c>
      <c r="F2" s="15"/>
      <c r="G2" s="15"/>
      <c r="H2" s="15"/>
      <c r="I2" s="15"/>
      <c r="J2" s="15"/>
      <c r="K2" s="15"/>
      <c r="L2" s="15"/>
      <c r="M2" s="15"/>
      <c r="N2" s="15"/>
      <c r="O2" s="15"/>
    </row>
    <row r="3" spans="1:15">
      <c r="A3" s="3"/>
      <c r="B3" s="3"/>
      <c r="C3" s="3"/>
      <c r="D3" s="6"/>
      <c r="E3" s="16" t="s">
        <v>10</v>
      </c>
      <c r="F3" s="16"/>
      <c r="G3" s="16" t="s">
        <v>11</v>
      </c>
      <c r="H3" s="16"/>
      <c r="I3" s="16"/>
      <c r="J3" s="16" t="s">
        <v>12</v>
      </c>
      <c r="K3" s="16"/>
      <c r="L3" s="16" t="s">
        <v>13</v>
      </c>
      <c r="M3" s="16"/>
      <c r="N3" s="16"/>
      <c r="O3" s="16"/>
    </row>
    <row r="4" spans="1:15">
      <c r="A4" s="3"/>
      <c r="B4" s="3"/>
      <c r="C4" s="3"/>
      <c r="D4" s="7"/>
      <c r="E4" s="16" t="s">
        <v>17</v>
      </c>
      <c r="F4" s="16" t="s">
        <v>18</v>
      </c>
      <c r="G4" s="17" t="s">
        <v>19</v>
      </c>
      <c r="H4" s="16" t="s">
        <v>20</v>
      </c>
      <c r="I4" s="16" t="s">
        <v>21</v>
      </c>
      <c r="J4" s="16" t="s">
        <v>22</v>
      </c>
      <c r="K4" s="16" t="s">
        <v>23</v>
      </c>
      <c r="L4" s="16" t="s">
        <v>24</v>
      </c>
      <c r="M4" s="16" t="s">
        <v>25</v>
      </c>
      <c r="N4" s="17" t="s">
        <v>26</v>
      </c>
      <c r="O4" s="17" t="s">
        <v>27</v>
      </c>
    </row>
    <row r="5" ht="28.5" customHeight="1" spans="1:16">
      <c r="A5" s="18" t="s">
        <v>30</v>
      </c>
      <c r="B5" s="19"/>
      <c r="C5" s="4" t="s">
        <v>31</v>
      </c>
      <c r="D5" s="20" t="s">
        <v>1136</v>
      </c>
      <c r="E5" s="9" t="str">
        <f>IF([1]原始1.培养方案!S5&lt;&gt;"",[1]原始1.培养方案!S5,"")</f>
        <v>H</v>
      </c>
      <c r="F5" s="9" t="str">
        <f>IF([1]原始1.培养方案!T5&lt;&gt;"",[1]原始1.培养方案!T5,"")</f>
        <v>L</v>
      </c>
      <c r="G5" s="9" t="str">
        <f>IF([1]原始1.培养方案!U5&lt;&gt;"",[1]原始1.培养方案!U5,"")</f>
        <v/>
      </c>
      <c r="H5" s="9" t="str">
        <f>IF([1]原始1.培养方案!V5&lt;&gt;"",[1]原始1.培养方案!V5,"")</f>
        <v/>
      </c>
      <c r="I5" s="9" t="str">
        <f>IF([1]原始1.培养方案!W5&lt;&gt;"",[1]原始1.培养方案!W5,"")</f>
        <v/>
      </c>
      <c r="J5" s="9" t="str">
        <f>IF([1]原始1.培养方案!X5&lt;&gt;"",[1]原始1.培养方案!X5,"")</f>
        <v/>
      </c>
      <c r="K5" s="9" t="str">
        <f>IF([1]原始1.培养方案!Y5&lt;&gt;"",[1]原始1.培养方案!Y5,"")</f>
        <v>L</v>
      </c>
      <c r="L5" s="9" t="str">
        <f>IF([1]原始1.培养方案!Z5&lt;&gt;"",[1]原始1.培养方案!Z5,"")</f>
        <v/>
      </c>
      <c r="M5" s="9" t="str">
        <f>IF([1]原始1.培养方案!AA5&lt;&gt;"",[1]原始1.培养方案!AA5,"")</f>
        <v/>
      </c>
      <c r="N5" s="9" t="str">
        <f>IF([1]原始1.培养方案!AB5&lt;&gt;"",[1]原始1.培养方案!AB5,"")</f>
        <v/>
      </c>
      <c r="O5" s="9" t="str">
        <f>IF([1]原始1.培养方案!AC5&lt;&gt;"",[1]原始1.培养方案!AC5,"")</f>
        <v>L</v>
      </c>
      <c r="P5" s="31"/>
    </row>
    <row r="6" spans="1:15">
      <c r="A6" s="21"/>
      <c r="B6" s="22"/>
      <c r="C6" s="6"/>
      <c r="D6" s="20" t="str">
        <f>IF([1]原始1.培养方案!E6&lt;&gt;"",[1]原始1.培养方案!E6,"")</f>
        <v>中国近现代史纲要</v>
      </c>
      <c r="E6" s="9" t="str">
        <f>IF([1]原始1.培养方案!S6&lt;&gt;"",[1]原始1.培养方案!S6,"")</f>
        <v>H</v>
      </c>
      <c r="F6" s="9" t="str">
        <f>IF([1]原始1.培养方案!T6&lt;&gt;"",[1]原始1.培养方案!T6,"")</f>
        <v>L</v>
      </c>
      <c r="G6" s="9" t="str">
        <f>IF([1]原始1.培养方案!U6&lt;&gt;"",[1]原始1.培养方案!U6,"")</f>
        <v/>
      </c>
      <c r="H6" s="9" t="str">
        <f>IF([1]原始1.培养方案!V6&lt;&gt;"",[1]原始1.培养方案!V6,"")</f>
        <v/>
      </c>
      <c r="I6" s="9" t="str">
        <f>IF([1]原始1.培养方案!W6&lt;&gt;"",[1]原始1.培养方案!W6,"")</f>
        <v/>
      </c>
      <c r="J6" s="9" t="str">
        <f>IF([1]原始1.培养方案!X6&lt;&gt;"",[1]原始1.培养方案!X6,"")</f>
        <v/>
      </c>
      <c r="K6" s="9" t="str">
        <f>IF([1]原始1.培养方案!Y6&lt;&gt;"",[1]原始1.培养方案!Y6,"")</f>
        <v>L</v>
      </c>
      <c r="L6" s="9" t="str">
        <f>IF([1]原始1.培养方案!Z6&lt;&gt;"",[1]原始1.培养方案!Z6,"")</f>
        <v/>
      </c>
      <c r="M6" s="9" t="str">
        <f>IF([1]原始1.培养方案!AA6&lt;&gt;"",[1]原始1.培养方案!AA6,"")</f>
        <v/>
      </c>
      <c r="N6" s="9" t="str">
        <f>IF([1]原始1.培养方案!AB6&lt;&gt;"",[1]原始1.培养方案!AB6,"")</f>
        <v/>
      </c>
      <c r="O6" s="9" t="str">
        <f>IF([1]原始1.培养方案!AC6&lt;&gt;"",[1]原始1.培养方案!AC6,"")</f>
        <v>L</v>
      </c>
    </row>
    <row r="7" spans="1:15">
      <c r="A7" s="21"/>
      <c r="B7" s="22"/>
      <c r="C7" s="6"/>
      <c r="D7" s="20" t="str">
        <f>IF([1]原始1.培养方案!E7&lt;&gt;"",[1]原始1.培养方案!E7,"")</f>
        <v>马克思主义基本原理</v>
      </c>
      <c r="E7" s="9" t="str">
        <f>IF([1]原始1.培养方案!S7&lt;&gt;"",[1]原始1.培养方案!S7,"")</f>
        <v>H</v>
      </c>
      <c r="F7" s="9" t="str">
        <f>IF([1]原始1.培养方案!T7&lt;&gt;"",[1]原始1.培养方案!T7,"")</f>
        <v>L</v>
      </c>
      <c r="G7" s="9" t="str">
        <f>IF([1]原始1.培养方案!U7&lt;&gt;"",[1]原始1.培养方案!U7,"")</f>
        <v/>
      </c>
      <c r="H7" s="9" t="str">
        <f>IF([1]原始1.培养方案!V7&lt;&gt;"",[1]原始1.培养方案!V7,"")</f>
        <v/>
      </c>
      <c r="I7" s="9" t="str">
        <f>IF([1]原始1.培养方案!W7&lt;&gt;"",[1]原始1.培养方案!W7,"")</f>
        <v/>
      </c>
      <c r="J7" s="9" t="str">
        <f>IF([1]原始1.培养方案!X7&lt;&gt;"",[1]原始1.培养方案!X7,"")</f>
        <v/>
      </c>
      <c r="K7" s="9" t="str">
        <f>IF([1]原始1.培养方案!Y7&lt;&gt;"",[1]原始1.培养方案!Y7,"")</f>
        <v>L</v>
      </c>
      <c r="L7" s="9" t="str">
        <f>IF([1]原始1.培养方案!Z7&lt;&gt;"",[1]原始1.培养方案!Z7,"")</f>
        <v/>
      </c>
      <c r="M7" s="9" t="str">
        <f>IF([1]原始1.培养方案!AA7&lt;&gt;"",[1]原始1.培养方案!AA7,"")</f>
        <v/>
      </c>
      <c r="N7" s="9" t="str">
        <f>IF([1]原始1.培养方案!AB7&lt;&gt;"",[1]原始1.培养方案!AB7,"")</f>
        <v/>
      </c>
      <c r="O7" s="9" t="str">
        <f>IF([1]原始1.培养方案!AC7&lt;&gt;"",[1]原始1.培养方案!AC7,"")</f>
        <v>L</v>
      </c>
    </row>
    <row r="8" ht="37.3" spans="1:15">
      <c r="A8" s="21"/>
      <c r="B8" s="22"/>
      <c r="C8" s="6"/>
      <c r="D8" s="20" t="str">
        <f>IF([1]原始1.培养方案!E8&lt;&gt;"",[1]原始1.培养方案!E8,"")</f>
        <v>毛泽东思想和中国特色社会主义理论体系概论（1）</v>
      </c>
      <c r="E8" s="9" t="str">
        <f>IF([1]原始1.培养方案!S8&lt;&gt;"",[1]原始1.培养方案!S8,"")</f>
        <v>H</v>
      </c>
      <c r="F8" s="9" t="str">
        <f>IF([1]原始1.培养方案!T8&lt;&gt;"",[1]原始1.培养方案!T8,"")</f>
        <v>L</v>
      </c>
      <c r="G8" s="9" t="str">
        <f>IF([1]原始1.培养方案!U8&lt;&gt;"",[1]原始1.培养方案!U8,"")</f>
        <v/>
      </c>
      <c r="H8" s="9" t="str">
        <f>IF([1]原始1.培养方案!V8&lt;&gt;"",[1]原始1.培养方案!V8,"")</f>
        <v/>
      </c>
      <c r="I8" s="9" t="str">
        <f>IF([1]原始1.培养方案!W8&lt;&gt;"",[1]原始1.培养方案!W8,"")</f>
        <v/>
      </c>
      <c r="J8" s="9" t="str">
        <f>IF([1]原始1.培养方案!X8&lt;&gt;"",[1]原始1.培养方案!X8,"")</f>
        <v/>
      </c>
      <c r="K8" s="9" t="str">
        <f>IF([1]原始1.培养方案!Y8&lt;&gt;"",[1]原始1.培养方案!Y8,"")</f>
        <v>L</v>
      </c>
      <c r="L8" s="9" t="str">
        <f>IF([1]原始1.培养方案!Z8&lt;&gt;"",[1]原始1.培养方案!Z8,"")</f>
        <v/>
      </c>
      <c r="M8" s="9" t="str">
        <f>IF([1]原始1.培养方案!AA8&lt;&gt;"",[1]原始1.培养方案!AA8,"")</f>
        <v/>
      </c>
      <c r="N8" s="9" t="str">
        <f>IF([1]原始1.培养方案!AB8&lt;&gt;"",[1]原始1.培养方案!AB8,"")</f>
        <v/>
      </c>
      <c r="O8" s="9" t="str">
        <f>IF([1]原始1.培养方案!AC8&lt;&gt;"",[1]原始1.培养方案!AC8,"")</f>
        <v>L</v>
      </c>
    </row>
    <row r="9" ht="37.3" spans="1:15">
      <c r="A9" s="21"/>
      <c r="B9" s="22"/>
      <c r="C9" s="6"/>
      <c r="D9" s="20" t="str">
        <f>IF([1]原始1.培养方案!E9&lt;&gt;"",[1]原始1.培养方案!E9,"")</f>
        <v>毛泽东思想和中国特色社会主义理论体系概论（2）</v>
      </c>
      <c r="E9" s="9" t="str">
        <f>IF([1]原始1.培养方案!S9&lt;&gt;"",[1]原始1.培养方案!S9,"")</f>
        <v>H</v>
      </c>
      <c r="F9" s="9" t="str">
        <f>IF([1]原始1.培养方案!T9&lt;&gt;"",[1]原始1.培养方案!T9,"")</f>
        <v>L</v>
      </c>
      <c r="G9" s="9" t="str">
        <f>IF([1]原始1.培养方案!U9&lt;&gt;"",[1]原始1.培养方案!U9,"")</f>
        <v/>
      </c>
      <c r="H9" s="9" t="str">
        <f>IF([1]原始1.培养方案!V9&lt;&gt;"",[1]原始1.培养方案!V9,"")</f>
        <v/>
      </c>
      <c r="I9" s="9" t="str">
        <f>IF([1]原始1.培养方案!W9&lt;&gt;"",[1]原始1.培养方案!W9,"")</f>
        <v/>
      </c>
      <c r="J9" s="9" t="str">
        <f>IF([1]原始1.培养方案!X9&lt;&gt;"",[1]原始1.培养方案!X9,"")</f>
        <v/>
      </c>
      <c r="K9" s="9" t="str">
        <f>IF([1]原始1.培养方案!Y9&lt;&gt;"",[1]原始1.培养方案!Y9,"")</f>
        <v>L</v>
      </c>
      <c r="L9" s="9" t="str">
        <f>IF([1]原始1.培养方案!Z9&lt;&gt;"",[1]原始1.培养方案!Z9,"")</f>
        <v/>
      </c>
      <c r="M9" s="9" t="str">
        <f>IF([1]原始1.培养方案!AA9&lt;&gt;"",[1]原始1.培养方案!AA9,"")</f>
        <v/>
      </c>
      <c r="N9" s="9" t="str">
        <f>IF([1]原始1.培养方案!AB9&lt;&gt;"",[1]原始1.培养方案!AB9,"")</f>
        <v/>
      </c>
      <c r="O9" s="9" t="str">
        <f>IF([1]原始1.培养方案!AC9&lt;&gt;"",[1]原始1.培养方案!AC9,"")</f>
        <v>L</v>
      </c>
    </row>
    <row r="10" spans="1:15">
      <c r="A10" s="21"/>
      <c r="B10" s="22"/>
      <c r="C10" s="6"/>
      <c r="D10" s="20" t="str">
        <f>IF([1]原始1.培养方案!E10&lt;&gt;"",[1]原始1.培养方案!E10,"")</f>
        <v>形势与政策</v>
      </c>
      <c r="E10" s="9" t="str">
        <f>IF([1]原始1.培养方案!S10&lt;&gt;"",[1]原始1.培养方案!S10,"")</f>
        <v>H</v>
      </c>
      <c r="F10" s="9" t="str">
        <f>IF([1]原始1.培养方案!T10&lt;&gt;"",[1]原始1.培养方案!T10,"")</f>
        <v>L</v>
      </c>
      <c r="G10" s="9" t="str">
        <f>IF([1]原始1.培养方案!U10&lt;&gt;"",[1]原始1.培养方案!U10,"")</f>
        <v/>
      </c>
      <c r="H10" s="9" t="str">
        <f>IF([1]原始1.培养方案!V10&lt;&gt;"",[1]原始1.培养方案!V10,"")</f>
        <v/>
      </c>
      <c r="I10" s="9" t="str">
        <f>IF([1]原始1.培养方案!W10&lt;&gt;"",[1]原始1.培养方案!W10,"")</f>
        <v/>
      </c>
      <c r="J10" s="9" t="str">
        <f>IF([1]原始1.培养方案!X10&lt;&gt;"",[1]原始1.培养方案!X10,"")</f>
        <v/>
      </c>
      <c r="K10" s="9" t="str">
        <f>IF([1]原始1.培养方案!Y10&lt;&gt;"",[1]原始1.培养方案!Y10,"")</f>
        <v>L</v>
      </c>
      <c r="L10" s="9" t="str">
        <f>IF([1]原始1.培养方案!Z10&lt;&gt;"",[1]原始1.培养方案!Z10,"")</f>
        <v/>
      </c>
      <c r="M10" s="9" t="str">
        <f>IF([1]原始1.培养方案!AA10&lt;&gt;"",[1]原始1.培养方案!AA10,"")</f>
        <v/>
      </c>
      <c r="N10" s="9" t="str">
        <f>IF([1]原始1.培养方案!AB10&lt;&gt;"",[1]原始1.培养方案!AB10,"")</f>
        <v/>
      </c>
      <c r="O10" s="9" t="str">
        <f>IF([1]原始1.培养方案!AC10&lt;&gt;"",[1]原始1.培养方案!AC10,"")</f>
        <v>L</v>
      </c>
    </row>
    <row r="11" spans="1:15">
      <c r="A11" s="21"/>
      <c r="B11" s="22"/>
      <c r="C11" s="6"/>
      <c r="D11" s="20" t="str">
        <f>IF([1]原始1.培养方案!E13&lt;&gt;"",[1]原始1.培养方案!E13,"")</f>
        <v>大学体育(一)</v>
      </c>
      <c r="E11" s="9" t="str">
        <f>IF([1]原始1.培养方案!S13&lt;&gt;"",[1]原始1.培养方案!S13,"")</f>
        <v/>
      </c>
      <c r="F11" s="9" t="str">
        <f>IF([1]原始1.培养方案!T13&lt;&gt;"",[1]原始1.培养方案!T13,"")</f>
        <v/>
      </c>
      <c r="G11" s="9" t="str">
        <f>IF([1]原始1.培养方案!U13&lt;&gt;"",[1]原始1.培养方案!U13,"")</f>
        <v>L</v>
      </c>
      <c r="H11" s="9" t="str">
        <f>IF([1]原始1.培养方案!V13&lt;&gt;"",[1]原始1.培养方案!V13,"")</f>
        <v/>
      </c>
      <c r="I11" s="9" t="str">
        <f>IF([1]原始1.培养方案!W13&lt;&gt;"",[1]原始1.培养方案!W13,"")</f>
        <v/>
      </c>
      <c r="J11" s="9" t="str">
        <f>IF([1]原始1.培养方案!X13&lt;&gt;"",[1]原始1.培养方案!X13,"")</f>
        <v/>
      </c>
      <c r="K11" s="9" t="str">
        <f>IF([1]原始1.培养方案!Y13&lt;&gt;"",[1]原始1.培养方案!Y13,"")</f>
        <v>L</v>
      </c>
      <c r="L11" s="9" t="str">
        <f>IF([1]原始1.培养方案!Z13&lt;&gt;"",[1]原始1.培养方案!Z13,"")</f>
        <v/>
      </c>
      <c r="M11" s="9" t="str">
        <f>IF([1]原始1.培养方案!AA13&lt;&gt;"",[1]原始1.培养方案!AA13,"")</f>
        <v/>
      </c>
      <c r="N11" s="9" t="str">
        <f>IF([1]原始1.培养方案!AB13&lt;&gt;"",[1]原始1.培养方案!AB13,"")</f>
        <v/>
      </c>
      <c r="O11" s="9" t="str">
        <f>IF([1]原始1.培养方案!AC13&lt;&gt;"",[1]原始1.培养方案!AC13,"")</f>
        <v>M</v>
      </c>
    </row>
    <row r="12" spans="1:15">
      <c r="A12" s="21"/>
      <c r="B12" s="22"/>
      <c r="C12" s="6"/>
      <c r="D12" s="20" t="str">
        <f>IF([1]原始1.培养方案!E14&lt;&gt;"",[1]原始1.培养方案!E14,"")</f>
        <v>大学体育(二)</v>
      </c>
      <c r="E12" s="9" t="str">
        <f>IF([1]原始1.培养方案!S14&lt;&gt;"",[1]原始1.培养方案!S14,"")</f>
        <v/>
      </c>
      <c r="F12" s="9" t="str">
        <f>IF([1]原始1.培养方案!T14&lt;&gt;"",[1]原始1.培养方案!T14,"")</f>
        <v/>
      </c>
      <c r="G12" s="9" t="str">
        <f>IF([1]原始1.培养方案!U14&lt;&gt;"",[1]原始1.培养方案!U14,"")</f>
        <v>L</v>
      </c>
      <c r="H12" s="9" t="str">
        <f>IF([1]原始1.培养方案!V14&lt;&gt;"",[1]原始1.培养方案!V14,"")</f>
        <v/>
      </c>
      <c r="I12" s="9" t="str">
        <f>IF([1]原始1.培养方案!W14&lt;&gt;"",[1]原始1.培养方案!W14,"")</f>
        <v/>
      </c>
      <c r="J12" s="9" t="str">
        <f>IF([1]原始1.培养方案!X14&lt;&gt;"",[1]原始1.培养方案!X14,"")</f>
        <v/>
      </c>
      <c r="K12" s="9" t="str">
        <f>IF([1]原始1.培养方案!Y14&lt;&gt;"",[1]原始1.培养方案!Y14,"")</f>
        <v>L</v>
      </c>
      <c r="L12" s="9" t="str">
        <f>IF([1]原始1.培养方案!Z14&lt;&gt;"",[1]原始1.培养方案!Z14,"")</f>
        <v/>
      </c>
      <c r="M12" s="9" t="str">
        <f>IF([1]原始1.培养方案!AA14&lt;&gt;"",[1]原始1.培养方案!AA14,"")</f>
        <v/>
      </c>
      <c r="N12" s="9" t="str">
        <f>IF([1]原始1.培养方案!AB14&lt;&gt;"",[1]原始1.培养方案!AB14,"")</f>
        <v/>
      </c>
      <c r="O12" s="9" t="str">
        <f>IF([1]原始1.培养方案!AC14&lt;&gt;"",[1]原始1.培养方案!AC14,"")</f>
        <v>M</v>
      </c>
    </row>
    <row r="13" spans="1:15">
      <c r="A13" s="21"/>
      <c r="B13" s="22"/>
      <c r="C13" s="6"/>
      <c r="D13" s="20" t="str">
        <f>IF([1]原始1.培养方案!E15&lt;&gt;"",[1]原始1.培养方案!E15,"")</f>
        <v>大学体育(三)</v>
      </c>
      <c r="E13" s="9" t="str">
        <f>IF([1]原始1.培养方案!S15&lt;&gt;"",[1]原始1.培养方案!S15,"")</f>
        <v/>
      </c>
      <c r="F13" s="9" t="str">
        <f>IF([1]原始1.培养方案!T15&lt;&gt;"",[1]原始1.培养方案!T15,"")</f>
        <v/>
      </c>
      <c r="G13" s="9" t="str">
        <f>IF([1]原始1.培养方案!U15&lt;&gt;"",[1]原始1.培养方案!U15,"")</f>
        <v>L</v>
      </c>
      <c r="H13" s="9" t="str">
        <f>IF([1]原始1.培养方案!V15&lt;&gt;"",[1]原始1.培养方案!V15,"")</f>
        <v/>
      </c>
      <c r="I13" s="9" t="str">
        <f>IF([1]原始1.培养方案!W15&lt;&gt;"",[1]原始1.培养方案!W15,"")</f>
        <v/>
      </c>
      <c r="J13" s="9" t="str">
        <f>IF([1]原始1.培养方案!X15&lt;&gt;"",[1]原始1.培养方案!X15,"")</f>
        <v/>
      </c>
      <c r="K13" s="9" t="str">
        <f>IF([1]原始1.培养方案!Y15&lt;&gt;"",[1]原始1.培养方案!Y15,"")</f>
        <v>L</v>
      </c>
      <c r="L13" s="9" t="str">
        <f>IF([1]原始1.培养方案!Z15&lt;&gt;"",[1]原始1.培养方案!Z15,"")</f>
        <v/>
      </c>
      <c r="M13" s="9" t="str">
        <f>IF([1]原始1.培养方案!AA15&lt;&gt;"",[1]原始1.培养方案!AA15,"")</f>
        <v/>
      </c>
      <c r="N13" s="9" t="str">
        <f>IF([1]原始1.培养方案!AB15&lt;&gt;"",[1]原始1.培养方案!AB15,"")</f>
        <v/>
      </c>
      <c r="O13" s="9" t="str">
        <f>IF([1]原始1.培养方案!AC15&lt;&gt;"",[1]原始1.培养方案!AC15,"")</f>
        <v>M</v>
      </c>
    </row>
    <row r="14" spans="1:15">
      <c r="A14" s="21"/>
      <c r="B14" s="22"/>
      <c r="C14" s="7"/>
      <c r="D14" s="20" t="str">
        <f>IF([1]原始1.培养方案!E16&lt;&gt;"",[1]原始1.培养方案!E16,"")</f>
        <v>大学体育(四)</v>
      </c>
      <c r="E14" s="9" t="str">
        <f>IF([1]原始1.培养方案!S16&lt;&gt;"",[1]原始1.培养方案!S16,"")</f>
        <v/>
      </c>
      <c r="F14" s="9" t="str">
        <f>IF([1]原始1.培养方案!T16&lt;&gt;"",[1]原始1.培养方案!T16,"")</f>
        <v/>
      </c>
      <c r="G14" s="9" t="str">
        <f>IF([1]原始1.培养方案!U16&lt;&gt;"",[1]原始1.培养方案!U16,"")</f>
        <v>L</v>
      </c>
      <c r="H14" s="9" t="str">
        <f>IF([1]原始1.培养方案!V16&lt;&gt;"",[1]原始1.培养方案!V16,"")</f>
        <v/>
      </c>
      <c r="I14" s="9" t="str">
        <f>IF([1]原始1.培养方案!W16&lt;&gt;"",[1]原始1.培养方案!W16,"")</f>
        <v/>
      </c>
      <c r="J14" s="9" t="str">
        <f>IF([1]原始1.培养方案!X16&lt;&gt;"",[1]原始1.培养方案!X16,"")</f>
        <v/>
      </c>
      <c r="K14" s="9" t="str">
        <f>IF([1]原始1.培养方案!Y16&lt;&gt;"",[1]原始1.培养方案!Y16,"")</f>
        <v>L</v>
      </c>
      <c r="L14" s="9" t="str">
        <f>IF([1]原始1.培养方案!Z16&lt;&gt;"",[1]原始1.培养方案!Z16,"")</f>
        <v/>
      </c>
      <c r="M14" s="9" t="str">
        <f>IF([1]原始1.培养方案!AA16&lt;&gt;"",[1]原始1.培养方案!AA16,"")</f>
        <v/>
      </c>
      <c r="N14" s="9" t="str">
        <f>IF([1]原始1.培养方案!AB16&lt;&gt;"",[1]原始1.培养方案!AB16,"")</f>
        <v/>
      </c>
      <c r="O14" s="9" t="str">
        <f>IF([1]原始1.培养方案!AC16&lt;&gt;"",[1]原始1.培养方案!AC16,"")</f>
        <v>M</v>
      </c>
    </row>
    <row r="15" spans="1:15">
      <c r="A15" s="21"/>
      <c r="B15" s="22"/>
      <c r="C15" s="23" t="s">
        <v>64</v>
      </c>
      <c r="D15" s="20" t="str">
        <f>IF([1]原始1.培养方案!E17&lt;&gt;"",[1]原始1.培养方案!E17,"")</f>
        <v>多媒体技术应用</v>
      </c>
      <c r="E15" s="9" t="str">
        <f>IF([1]原始1.培养方案!S17&lt;&gt;"",[1]原始1.培养方案!S17,"")</f>
        <v/>
      </c>
      <c r="F15" s="9" t="str">
        <f>IF([1]原始1.培养方案!T17&lt;&gt;"",[1]原始1.培养方案!T17,"")</f>
        <v/>
      </c>
      <c r="G15" s="9" t="str">
        <f>IF([1]原始1.培养方案!U17&lt;&gt;"",[1]原始1.培养方案!U17,"")</f>
        <v/>
      </c>
      <c r="H15" s="9" t="str">
        <f>IF([1]原始1.培养方案!V17&lt;&gt;"",[1]原始1.培养方案!V17,"")</f>
        <v>H</v>
      </c>
      <c r="I15" s="9" t="str">
        <f>IF([1]原始1.培养方案!W17&lt;&gt;"",[1]原始1.培养方案!W17,"")</f>
        <v>L</v>
      </c>
      <c r="J15" s="9" t="str">
        <f>IF([1]原始1.培养方案!X17&lt;&gt;"",[1]原始1.培养方案!X17,"")</f>
        <v/>
      </c>
      <c r="K15" s="9" t="str">
        <f>IF([1]原始1.培养方案!Y17&lt;&gt;"",[1]原始1.培养方案!Y17,"")</f>
        <v/>
      </c>
      <c r="L15" s="9" t="str">
        <f>IF([1]原始1.培养方案!Z17&lt;&gt;"",[1]原始1.培养方案!Z17,"")</f>
        <v>M</v>
      </c>
      <c r="M15" s="9" t="str">
        <f>IF([1]原始1.培养方案!AA17&lt;&gt;"",[1]原始1.培养方案!AA17,"")</f>
        <v/>
      </c>
      <c r="N15" s="9" t="str">
        <f>IF([1]原始1.培养方案!AB17&lt;&gt;"",[1]原始1.培养方案!AB17,"")</f>
        <v/>
      </c>
      <c r="O15" s="9" t="str">
        <f>IF([1]原始1.培养方案!AC17&lt;&gt;"",[1]原始1.培养方案!AC17,"")</f>
        <v/>
      </c>
    </row>
    <row r="16" spans="1:15">
      <c r="A16" s="21"/>
      <c r="B16" s="22"/>
      <c r="C16" s="24"/>
      <c r="D16" s="20" t="str">
        <f>IF([1]原始1.培养方案!E18&lt;&gt;"",[1]原始1.培养方案!E18,"")</f>
        <v>Excel与数据处理</v>
      </c>
      <c r="E16" s="9" t="str">
        <f>IF([1]原始1.培养方案!S18&lt;&gt;"",[1]原始1.培养方案!S18,"")</f>
        <v/>
      </c>
      <c r="F16" s="9" t="str">
        <f>IF([1]原始1.培养方案!T18&lt;&gt;"",[1]原始1.培养方案!T18,"")</f>
        <v/>
      </c>
      <c r="G16" s="9" t="str">
        <f>IF([1]原始1.培养方案!U18&lt;&gt;"",[1]原始1.培养方案!U18,"")</f>
        <v/>
      </c>
      <c r="H16" s="9" t="str">
        <f>IF([1]原始1.培养方案!V18&lt;&gt;"",[1]原始1.培养方案!V18,"")</f>
        <v>H</v>
      </c>
      <c r="I16" s="9" t="str">
        <f>IF([1]原始1.培养方案!W18&lt;&gt;"",[1]原始1.培养方案!W18,"")</f>
        <v>L</v>
      </c>
      <c r="J16" s="9" t="str">
        <f>IF([1]原始1.培养方案!X18&lt;&gt;"",[1]原始1.培养方案!X18,"")</f>
        <v/>
      </c>
      <c r="K16" s="9" t="str">
        <f>IF([1]原始1.培养方案!Y18&lt;&gt;"",[1]原始1.培养方案!Y18,"")</f>
        <v/>
      </c>
      <c r="L16" s="9" t="str">
        <f>IF([1]原始1.培养方案!Z18&lt;&gt;"",[1]原始1.培养方案!Z18,"")</f>
        <v>M</v>
      </c>
      <c r="M16" s="9" t="str">
        <f>IF([1]原始1.培养方案!AA18&lt;&gt;"",[1]原始1.培养方案!AA18,"")</f>
        <v/>
      </c>
      <c r="N16" s="9" t="str">
        <f>IF([1]原始1.培养方案!AB18&lt;&gt;"",[1]原始1.培养方案!AB18,"")</f>
        <v/>
      </c>
      <c r="O16" s="9" t="str">
        <f>IF([1]原始1.培养方案!AC18&lt;&gt;"",[1]原始1.培养方案!AC18,"")</f>
        <v/>
      </c>
    </row>
    <row r="17" spans="1:15">
      <c r="A17" s="21"/>
      <c r="B17" s="22"/>
      <c r="C17" s="25"/>
      <c r="D17" s="20" t="str">
        <f>IF([1]原始1.培养方案!E19&lt;&gt;"",[1]原始1.培养方案!E19,"")</f>
        <v>大学计算机</v>
      </c>
      <c r="E17" s="9" t="str">
        <f>IF([1]原始1.培养方案!S19&lt;&gt;"",[1]原始1.培养方案!S19,"")</f>
        <v/>
      </c>
      <c r="F17" s="9" t="str">
        <f>IF([1]原始1.培养方案!T19&lt;&gt;"",[1]原始1.培养方案!T19,"")</f>
        <v/>
      </c>
      <c r="G17" s="9" t="str">
        <f>IF([1]原始1.培养方案!U19&lt;&gt;"",[1]原始1.培养方案!U19,"")</f>
        <v/>
      </c>
      <c r="H17" s="9" t="str">
        <f>IF([1]原始1.培养方案!V19&lt;&gt;"",[1]原始1.培养方案!V19,"")</f>
        <v>H</v>
      </c>
      <c r="I17" s="9" t="str">
        <f>IF([1]原始1.培养方案!W19&lt;&gt;"",[1]原始1.培养方案!W19,"")</f>
        <v>L</v>
      </c>
      <c r="J17" s="9" t="str">
        <f>IF([1]原始1.培养方案!X19&lt;&gt;"",[1]原始1.培养方案!X19,"")</f>
        <v/>
      </c>
      <c r="K17" s="9" t="str">
        <f>IF([1]原始1.培养方案!Y19&lt;&gt;"",[1]原始1.培养方案!Y19,"")</f>
        <v/>
      </c>
      <c r="L17" s="9" t="str">
        <f>IF([1]原始1.培养方案!Z19&lt;&gt;"",[1]原始1.培养方案!Z19,"")</f>
        <v>M</v>
      </c>
      <c r="M17" s="9" t="str">
        <f>IF([1]原始1.培养方案!AA19&lt;&gt;"",[1]原始1.培养方案!AA19,"")</f>
        <v/>
      </c>
      <c r="N17" s="9" t="str">
        <f>IF([1]原始1.培养方案!AB19&lt;&gt;"",[1]原始1.培养方案!AB19,"")</f>
        <v/>
      </c>
      <c r="O17" s="9" t="str">
        <f>IF([1]原始1.培养方案!AC19&lt;&gt;"",[1]原始1.培养方案!AC19,"")</f>
        <v/>
      </c>
    </row>
    <row r="18" spans="1:15">
      <c r="A18" s="21"/>
      <c r="B18" s="22"/>
      <c r="C18" s="23" t="s">
        <v>31</v>
      </c>
      <c r="D18" s="20" t="str">
        <f>IF([1]原始1.培养方案!E20&lt;&gt;"",[1]原始1.培养方案!E20,"")</f>
        <v>军事技能</v>
      </c>
      <c r="E18" s="9" t="str">
        <f>IF([1]原始1.培养方案!S20&lt;&gt;"",[1]原始1.培养方案!S20,"")</f>
        <v/>
      </c>
      <c r="F18" s="9" t="str">
        <f>IF([1]原始1.培养方案!T20&lt;&gt;"",[1]原始1.培养方案!T20,"")</f>
        <v/>
      </c>
      <c r="G18" s="9" t="str">
        <f>IF([1]原始1.培养方案!U20&lt;&gt;"",[1]原始1.培养方案!U20,"")</f>
        <v>L</v>
      </c>
      <c r="H18" s="9" t="str">
        <f>IF([1]原始1.培养方案!V20&lt;&gt;"",[1]原始1.培养方案!V20,"")</f>
        <v/>
      </c>
      <c r="I18" s="9" t="str">
        <f>IF([1]原始1.培养方案!W20&lt;&gt;"",[1]原始1.培养方案!W20,"")</f>
        <v/>
      </c>
      <c r="J18" s="9" t="str">
        <f>IF([1]原始1.培养方案!X20&lt;&gt;"",[1]原始1.培养方案!X20,"")</f>
        <v/>
      </c>
      <c r="K18" s="9" t="str">
        <f>IF([1]原始1.培养方案!Y20&lt;&gt;"",[1]原始1.培养方案!Y20,"")</f>
        <v>L</v>
      </c>
      <c r="L18" s="9" t="str">
        <f>IF([1]原始1.培养方案!Z20&lt;&gt;"",[1]原始1.培养方案!Z20,"")</f>
        <v/>
      </c>
      <c r="M18" s="9" t="str">
        <f>IF([1]原始1.培养方案!AA20&lt;&gt;"",[1]原始1.培养方案!AA20,"")</f>
        <v/>
      </c>
      <c r="N18" s="9" t="str">
        <f>IF([1]原始1.培养方案!AB20&lt;&gt;"",[1]原始1.培养方案!AB20,"")</f>
        <v/>
      </c>
      <c r="O18" s="9" t="str">
        <f>IF([1]原始1.培养方案!AC20&lt;&gt;"",[1]原始1.培养方案!AC20,"")</f>
        <v>M</v>
      </c>
    </row>
    <row r="19" spans="1:15">
      <c r="A19" s="21"/>
      <c r="B19" s="22"/>
      <c r="C19" s="24"/>
      <c r="D19" s="20" t="str">
        <f>IF([1]原始1.培养方案!E21&lt;&gt;"",[1]原始1.培养方案!E21,"")</f>
        <v>军事理论</v>
      </c>
      <c r="E19" s="9" t="str">
        <f>IF([1]原始1.培养方案!S21&lt;&gt;"",[1]原始1.培养方案!S21,"")</f>
        <v/>
      </c>
      <c r="F19" s="9" t="str">
        <f>IF([1]原始1.培养方案!T21&lt;&gt;"",[1]原始1.培养方案!T21,"")</f>
        <v/>
      </c>
      <c r="G19" s="9" t="str">
        <f>IF([1]原始1.培养方案!U21&lt;&gt;"",[1]原始1.培养方案!U21,"")</f>
        <v>L</v>
      </c>
      <c r="H19" s="9" t="str">
        <f>IF([1]原始1.培养方案!V21&lt;&gt;"",[1]原始1.培养方案!V21,"")</f>
        <v/>
      </c>
      <c r="I19" s="9" t="str">
        <f>IF([1]原始1.培养方案!W21&lt;&gt;"",[1]原始1.培养方案!W21,"")</f>
        <v/>
      </c>
      <c r="J19" s="9" t="str">
        <f>IF([1]原始1.培养方案!X21&lt;&gt;"",[1]原始1.培养方案!X21,"")</f>
        <v/>
      </c>
      <c r="K19" s="9" t="str">
        <f>IF([1]原始1.培养方案!Y21&lt;&gt;"",[1]原始1.培养方案!Y21,"")</f>
        <v>L</v>
      </c>
      <c r="L19" s="9" t="str">
        <f>IF([1]原始1.培养方案!Z21&lt;&gt;"",[1]原始1.培养方案!Z21,"")</f>
        <v/>
      </c>
      <c r="M19" s="9" t="str">
        <f>IF([1]原始1.培养方案!AA21&lt;&gt;"",[1]原始1.培养方案!AA21,"")</f>
        <v/>
      </c>
      <c r="N19" s="9" t="str">
        <f>IF([1]原始1.培养方案!AB21&lt;&gt;"",[1]原始1.培养方案!AB21,"")</f>
        <v/>
      </c>
      <c r="O19" s="9" t="str">
        <f>IF([1]原始1.培养方案!AC21&lt;&gt;"",[1]原始1.培养方案!AC21,"")</f>
        <v>M</v>
      </c>
    </row>
    <row r="20" spans="1:15">
      <c r="A20" s="21"/>
      <c r="B20" s="22"/>
      <c r="C20" s="24"/>
      <c r="D20" s="20" t="str">
        <f>IF([1]原始1.培养方案!E22&lt;&gt;"",[1]原始1.培养方案!E22,"")</f>
        <v>创新创业教育（一）</v>
      </c>
      <c r="E20" s="9" t="str">
        <f>IF([1]原始1.培养方案!S22&lt;&gt;"",[1]原始1.培养方案!S22,"")</f>
        <v>L</v>
      </c>
      <c r="F20" s="9" t="str">
        <f>IF([1]原始1.培养方案!T22&lt;&gt;"",[1]原始1.培养方案!T22,"")</f>
        <v>M</v>
      </c>
      <c r="G20" s="9" t="str">
        <f>IF([1]原始1.培养方案!U22&lt;&gt;"",[1]原始1.培养方案!U22,"")</f>
        <v/>
      </c>
      <c r="H20" s="9" t="str">
        <f>IF([1]原始1.培养方案!V22&lt;&gt;"",[1]原始1.培养方案!V22,"")</f>
        <v/>
      </c>
      <c r="I20" s="9" t="str">
        <f>IF([1]原始1.培养方案!W22&lt;&gt;"",[1]原始1.培养方案!W22,"")</f>
        <v/>
      </c>
      <c r="J20" s="9" t="str">
        <f>IF([1]原始1.培养方案!X22&lt;&gt;"",[1]原始1.培养方案!X22,"")</f>
        <v/>
      </c>
      <c r="K20" s="9" t="str">
        <f>IF([1]原始1.培养方案!Y22&lt;&gt;"",[1]原始1.培养方案!Y22,"")</f>
        <v/>
      </c>
      <c r="L20" s="9" t="str">
        <f>IF([1]原始1.培养方案!Z22&lt;&gt;"",[1]原始1.培养方案!Z22,"")</f>
        <v>H</v>
      </c>
      <c r="M20" s="9" t="str">
        <f>IF([1]原始1.培养方案!AA22&lt;&gt;"",[1]原始1.培养方案!AA22,"")</f>
        <v/>
      </c>
      <c r="N20" s="9" t="str">
        <f>IF([1]原始1.培养方案!AB22&lt;&gt;"",[1]原始1.培养方案!AB22,"")</f>
        <v/>
      </c>
      <c r="O20" s="9" t="str">
        <f>IF([1]原始1.培养方案!AC22&lt;&gt;"",[1]原始1.培养方案!AC22,"")</f>
        <v>M</v>
      </c>
    </row>
    <row r="21" spans="1:15">
      <c r="A21" s="21"/>
      <c r="B21" s="22"/>
      <c r="C21" s="24"/>
      <c r="D21" s="20" t="str">
        <f>IF([1]原始1.培养方案!E23&lt;&gt;"",[1]原始1.培养方案!E23,"")</f>
        <v>创新创业教育（二）</v>
      </c>
      <c r="E21" s="9" t="str">
        <f>IF([1]原始1.培养方案!S23&lt;&gt;"",[1]原始1.培养方案!S23,"")</f>
        <v>L</v>
      </c>
      <c r="F21" s="9" t="str">
        <f>IF([1]原始1.培养方案!T23&lt;&gt;"",[1]原始1.培养方案!T23,"")</f>
        <v>M</v>
      </c>
      <c r="G21" s="9" t="str">
        <f>IF([1]原始1.培养方案!U23&lt;&gt;"",[1]原始1.培养方案!U23,"")</f>
        <v/>
      </c>
      <c r="H21" s="9" t="str">
        <f>IF([1]原始1.培养方案!V23&lt;&gt;"",[1]原始1.培养方案!V23,"")</f>
        <v/>
      </c>
      <c r="I21" s="9" t="str">
        <f>IF([1]原始1.培养方案!W23&lt;&gt;"",[1]原始1.培养方案!W23,"")</f>
        <v/>
      </c>
      <c r="J21" s="9" t="str">
        <f>IF([1]原始1.培养方案!X23&lt;&gt;"",[1]原始1.培养方案!X23,"")</f>
        <v/>
      </c>
      <c r="K21" s="9" t="str">
        <f>IF([1]原始1.培养方案!Y23&lt;&gt;"",[1]原始1.培养方案!Y23,"")</f>
        <v/>
      </c>
      <c r="L21" s="9" t="str">
        <f>IF([1]原始1.培养方案!Z23&lt;&gt;"",[1]原始1.培养方案!Z23,"")</f>
        <v>H</v>
      </c>
      <c r="M21" s="9" t="str">
        <f>IF([1]原始1.培养方案!AA23&lt;&gt;"",[1]原始1.培养方案!AA23,"")</f>
        <v/>
      </c>
      <c r="N21" s="9" t="str">
        <f>IF([1]原始1.培养方案!AB23&lt;&gt;"",[1]原始1.培养方案!AB23,"")</f>
        <v/>
      </c>
      <c r="O21" s="9" t="str">
        <f>IF([1]原始1.培养方案!AC23&lt;&gt;"",[1]原始1.培养方案!AC23,"")</f>
        <v>M</v>
      </c>
    </row>
    <row r="22" spans="1:15">
      <c r="A22" s="21"/>
      <c r="B22" s="22"/>
      <c r="C22" s="24"/>
      <c r="D22" s="20" t="str">
        <f>IF([1]原始1.培养方案!E24&lt;&gt;"",[1]原始1.培养方案!E24,"")</f>
        <v>创新创业教育（三）</v>
      </c>
      <c r="E22" s="9" t="str">
        <f>IF([1]原始1.培养方案!S24&lt;&gt;"",[1]原始1.培养方案!S24,"")</f>
        <v>L</v>
      </c>
      <c r="F22" s="9" t="str">
        <f>IF([1]原始1.培养方案!T24&lt;&gt;"",[1]原始1.培养方案!T24,"")</f>
        <v>M</v>
      </c>
      <c r="G22" s="9" t="str">
        <f>IF([1]原始1.培养方案!U24&lt;&gt;"",[1]原始1.培养方案!U24,"")</f>
        <v/>
      </c>
      <c r="H22" s="9" t="str">
        <f>IF([1]原始1.培养方案!V24&lt;&gt;"",[1]原始1.培养方案!V24,"")</f>
        <v/>
      </c>
      <c r="I22" s="9" t="str">
        <f>IF([1]原始1.培养方案!W24&lt;&gt;"",[1]原始1.培养方案!W24,"")</f>
        <v/>
      </c>
      <c r="J22" s="9" t="str">
        <f>IF([1]原始1.培养方案!X24&lt;&gt;"",[1]原始1.培养方案!X24,"")</f>
        <v/>
      </c>
      <c r="K22" s="9" t="str">
        <f>IF([1]原始1.培养方案!Y24&lt;&gt;"",[1]原始1.培养方案!Y24,"")</f>
        <v/>
      </c>
      <c r="L22" s="9" t="str">
        <f>IF([1]原始1.培养方案!Z24&lt;&gt;"",[1]原始1.培养方案!Z24,"")</f>
        <v>H</v>
      </c>
      <c r="M22" s="9" t="str">
        <f>IF([1]原始1.培养方案!AA24&lt;&gt;"",[1]原始1.培养方案!AA24,"")</f>
        <v/>
      </c>
      <c r="N22" s="9" t="str">
        <f>IF([1]原始1.培养方案!AB24&lt;&gt;"",[1]原始1.培养方案!AB24,"")</f>
        <v/>
      </c>
      <c r="O22" s="9" t="str">
        <f>IF([1]原始1.培养方案!AC24&lt;&gt;"",[1]原始1.培养方案!AC24,"")</f>
        <v>M</v>
      </c>
    </row>
    <row r="23" spans="1:15">
      <c r="A23" s="21"/>
      <c r="B23" s="22"/>
      <c r="C23" s="24"/>
      <c r="D23" s="20" t="str">
        <f>IF([1]原始1.培养方案!E25&lt;&gt;"",[1]原始1.培养方案!E25,"")</f>
        <v>创新创业教育（四）</v>
      </c>
      <c r="E23" s="9" t="str">
        <f>IF([1]原始1.培养方案!S25&lt;&gt;"",[1]原始1.培养方案!S25,"")</f>
        <v>L</v>
      </c>
      <c r="F23" s="9" t="str">
        <f>IF([1]原始1.培养方案!T25&lt;&gt;"",[1]原始1.培养方案!T25,"")</f>
        <v>M</v>
      </c>
      <c r="G23" s="9" t="str">
        <f>IF([1]原始1.培养方案!U25&lt;&gt;"",[1]原始1.培养方案!U25,"")</f>
        <v/>
      </c>
      <c r="H23" s="9" t="str">
        <f>IF([1]原始1.培养方案!V25&lt;&gt;"",[1]原始1.培养方案!V25,"")</f>
        <v/>
      </c>
      <c r="I23" s="9" t="str">
        <f>IF([1]原始1.培养方案!W25&lt;&gt;"",[1]原始1.培养方案!W25,"")</f>
        <v/>
      </c>
      <c r="J23" s="9" t="str">
        <f>IF([1]原始1.培养方案!X25&lt;&gt;"",[1]原始1.培养方案!X25,"")</f>
        <v/>
      </c>
      <c r="K23" s="9" t="str">
        <f>IF([1]原始1.培养方案!Y25&lt;&gt;"",[1]原始1.培养方案!Y25,"")</f>
        <v/>
      </c>
      <c r="L23" s="9" t="str">
        <f>IF([1]原始1.培养方案!Z25&lt;&gt;"",[1]原始1.培养方案!Z25,"")</f>
        <v>H</v>
      </c>
      <c r="M23" s="9" t="str">
        <f>IF([1]原始1.培养方案!AA25&lt;&gt;"",[1]原始1.培养方案!AA25,"")</f>
        <v/>
      </c>
      <c r="N23" s="9" t="str">
        <f>IF([1]原始1.培养方案!AB25&lt;&gt;"",[1]原始1.培养方案!AB25,"")</f>
        <v/>
      </c>
      <c r="O23" s="9" t="str">
        <f>IF([1]原始1.培养方案!AC25&lt;&gt;"",[1]原始1.培养方案!AC25,"")</f>
        <v>M</v>
      </c>
    </row>
    <row r="24" ht="22.5" customHeight="1" spans="1:15">
      <c r="A24" s="21"/>
      <c r="B24" s="22"/>
      <c r="C24" s="24"/>
      <c r="D24" s="20" t="str">
        <f>IF([1]原始1.培养方案!E26&lt;&gt;"",[1]原始1.培养方案!E26,"")</f>
        <v>大学生心理健康教育</v>
      </c>
      <c r="E24" s="9" t="str">
        <f>IF([1]原始1.培养方案!S26&lt;&gt;"",[1]原始1.培养方案!S26,"")</f>
        <v>H</v>
      </c>
      <c r="F24" s="9" t="str">
        <f>IF([1]原始1.培养方案!T26&lt;&gt;"",[1]原始1.培养方案!T26,"")</f>
        <v/>
      </c>
      <c r="G24" s="9" t="str">
        <f>IF([1]原始1.培养方案!U26&lt;&gt;"",[1]原始1.培养方案!U26,"")</f>
        <v>M</v>
      </c>
      <c r="H24" s="9" t="str">
        <f>IF([1]原始1.培养方案!V26&lt;&gt;"",[1]原始1.培养方案!V26,"")</f>
        <v/>
      </c>
      <c r="I24" s="9" t="str">
        <f>IF([1]原始1.培养方案!W26&lt;&gt;"",[1]原始1.培养方案!W26,"")</f>
        <v/>
      </c>
      <c r="J24" s="9" t="str">
        <f>IF([1]原始1.培养方案!X26&lt;&gt;"",[1]原始1.培养方案!X26,"")</f>
        <v/>
      </c>
      <c r="K24" s="9" t="str">
        <f>IF([1]原始1.培养方案!Y26&lt;&gt;"",[1]原始1.培养方案!Y26,"")</f>
        <v/>
      </c>
      <c r="L24" s="9" t="str">
        <f>IF([1]原始1.培养方案!Z26&lt;&gt;"",[1]原始1.培养方案!Z26,"")</f>
        <v/>
      </c>
      <c r="M24" s="9" t="str">
        <f>IF([1]原始1.培养方案!AA26&lt;&gt;"",[1]原始1.培养方案!AA26,"")</f>
        <v/>
      </c>
      <c r="N24" s="9" t="str">
        <f>IF([1]原始1.培养方案!AB26&lt;&gt;"",[1]原始1.培养方案!AB26,"")</f>
        <v/>
      </c>
      <c r="O24" s="9" t="str">
        <f>IF([1]原始1.培养方案!AC26&lt;&gt;"",[1]原始1.培养方案!AC26,"")</f>
        <v/>
      </c>
    </row>
    <row r="25" spans="1:15">
      <c r="A25" s="21"/>
      <c r="B25" s="22"/>
      <c r="C25" s="24"/>
      <c r="D25" s="20" t="str">
        <f>IF([1]原始1.培养方案!E27&lt;&gt;"",[1]原始1.培养方案!E27,"")</f>
        <v>劳动教育（一）</v>
      </c>
      <c r="E25" s="9" t="str">
        <f>IF([1]原始1.培养方案!S27&lt;&gt;"",[1]原始1.培养方案!S27,"")</f>
        <v/>
      </c>
      <c r="F25" s="9" t="str">
        <f>IF([1]原始1.培养方案!T27&lt;&gt;"",[1]原始1.培养方案!T27,"")</f>
        <v/>
      </c>
      <c r="G25" s="9" t="str">
        <f>IF([1]原始1.培养方案!U27&lt;&gt;"",[1]原始1.培养方案!U27,"")</f>
        <v>M</v>
      </c>
      <c r="H25" s="9" t="str">
        <f>IF([1]原始1.培养方案!V27&lt;&gt;"",[1]原始1.培养方案!V27,"")</f>
        <v/>
      </c>
      <c r="I25" s="9" t="str">
        <f>IF([1]原始1.培养方案!W27&lt;&gt;"",[1]原始1.培养方案!W27,"")</f>
        <v/>
      </c>
      <c r="J25" s="9" t="str">
        <f>IF([1]原始1.培养方案!X27&lt;&gt;"",[1]原始1.培养方案!X27,"")</f>
        <v/>
      </c>
      <c r="K25" s="9" t="str">
        <f>IF([1]原始1.培养方案!Y27&lt;&gt;"",[1]原始1.培养方案!Y27,"")</f>
        <v/>
      </c>
      <c r="L25" s="9" t="str">
        <f>IF([1]原始1.培养方案!Z27&lt;&gt;"",[1]原始1.培养方案!Z27,"")</f>
        <v>H</v>
      </c>
      <c r="M25" s="9" t="str">
        <f>IF([1]原始1.培养方案!AA27&lt;&gt;"",[1]原始1.培养方案!AA27,"")</f>
        <v/>
      </c>
      <c r="N25" s="9" t="str">
        <f>IF([1]原始1.培养方案!AB27&lt;&gt;"",[1]原始1.培养方案!AB27,"")</f>
        <v/>
      </c>
      <c r="O25" s="9" t="str">
        <f>IF([1]原始1.培养方案!AC27&lt;&gt;"",[1]原始1.培养方案!AC27,"")</f>
        <v/>
      </c>
    </row>
    <row r="26" ht="26.25" customHeight="1" spans="1:16">
      <c r="A26" s="3" t="s">
        <v>98</v>
      </c>
      <c r="B26" s="3"/>
      <c r="C26" s="26" t="s">
        <v>31</v>
      </c>
      <c r="D26" s="20" t="s">
        <v>931</v>
      </c>
      <c r="E26" s="9"/>
      <c r="F26" s="9" t="str">
        <f>IF([1]原始1.培养方案!T30&lt;&gt;"",[1]原始1.培养方案!T30,"")</f>
        <v/>
      </c>
      <c r="G26" s="9" t="str">
        <f>IF([1]原始1.培养方案!U30&lt;&gt;"",[1]原始1.培养方案!U30,"")</f>
        <v>H</v>
      </c>
      <c r="H26" s="9" t="str">
        <f>IF([1]原始1.培养方案!V30&lt;&gt;"",[1]原始1.培养方案!V30,"")</f>
        <v/>
      </c>
      <c r="I26" s="9"/>
      <c r="J26" s="9"/>
      <c r="K26" s="9" t="s">
        <v>52</v>
      </c>
      <c r="L26" s="9" t="str">
        <f>IF([1]原始1.培养方案!Z30&lt;&gt;"",[1]原始1.培养方案!Z30,"")</f>
        <v/>
      </c>
      <c r="M26" s="9" t="s">
        <v>35</v>
      </c>
      <c r="N26" s="9"/>
      <c r="O26" s="9" t="s">
        <v>52</v>
      </c>
      <c r="P26" s="31"/>
    </row>
    <row r="27" ht="24.85" spans="1:15">
      <c r="A27" s="3"/>
      <c r="B27" s="3"/>
      <c r="C27" s="27"/>
      <c r="D27" s="20" t="str">
        <f>IF([1]原始1.培养方案!E31&lt;&gt;"",[1]原始1.培养方案!E31,"")</f>
        <v>习近平总书记教育重要论述研究</v>
      </c>
      <c r="E27" s="9" t="str">
        <f>IF([1]原始1.培养方案!S31&lt;&gt;"",[1]原始1.培养方案!S31,"")</f>
        <v>H</v>
      </c>
      <c r="F27" s="9" t="str">
        <f>IF([1]原始1.培养方案!T31&lt;&gt;"",[1]原始1.培养方案!T31,"")</f>
        <v>H</v>
      </c>
      <c r="G27" s="9" t="str">
        <f>IF([1]原始1.培养方案!U31&lt;&gt;"",[1]原始1.培养方案!U31,"")</f>
        <v/>
      </c>
      <c r="H27" s="9" t="str">
        <f>IF([1]原始1.培养方案!V31&lt;&gt;"",[1]原始1.培养方案!V31,"")</f>
        <v/>
      </c>
      <c r="I27" s="9" t="str">
        <f>IF([1]原始1.培养方案!W31&lt;&gt;"",[1]原始1.培养方案!W31,"")</f>
        <v/>
      </c>
      <c r="J27" s="9" t="str">
        <f>IF([1]原始1.培养方案!X31&lt;&gt;"",[1]原始1.培养方案!X31,"")</f>
        <v/>
      </c>
      <c r="K27" s="9" t="str">
        <f>IF([1]原始1.培养方案!Y31&lt;&gt;"",[1]原始1.培养方案!Y31,"")</f>
        <v>M</v>
      </c>
      <c r="L27" s="9" t="str">
        <f>IF([1]原始1.培养方案!Z31&lt;&gt;"",[1]原始1.培养方案!Z31,"")</f>
        <v/>
      </c>
      <c r="M27" s="9" t="str">
        <f>IF([1]原始1.培养方案!AA31&lt;&gt;"",[1]原始1.培养方案!AA31,"")</f>
        <v/>
      </c>
      <c r="N27" s="9" t="str">
        <f>IF([1]原始1.培养方案!AB31&lt;&gt;"",[1]原始1.培养方案!AB31,"")</f>
        <v/>
      </c>
      <c r="O27" s="9" t="str">
        <f>IF([1]原始1.培养方案!AC31&lt;&gt;"",[1]原始1.培养方案!AC31,"")</f>
        <v/>
      </c>
    </row>
    <row r="28" spans="1:15">
      <c r="A28" s="3"/>
      <c r="B28" s="3"/>
      <c r="C28" s="27"/>
      <c r="D28" s="20" t="str">
        <f>IF([1]原始1.培养方案!E32&lt;&gt;"",[1]原始1.培养方案!E32,"")</f>
        <v>陶行知及其思想</v>
      </c>
      <c r="E28" s="9" t="str">
        <f>IF([1]原始1.培养方案!S32&lt;&gt;"",[1]原始1.培养方案!S32,"")</f>
        <v>M</v>
      </c>
      <c r="F28" s="9" t="str">
        <f>IF([1]原始1.培养方案!T32&lt;&gt;"",[1]原始1.培养方案!T32,"")</f>
        <v>H</v>
      </c>
      <c r="G28" s="9" t="str">
        <f>IF([1]原始1.培养方案!U32&lt;&gt;"",[1]原始1.培养方案!U32,"")</f>
        <v/>
      </c>
      <c r="H28" s="9" t="str">
        <f>IF([1]原始1.培养方案!V32&lt;&gt;"",[1]原始1.培养方案!V32,"")</f>
        <v/>
      </c>
      <c r="I28" s="9" t="str">
        <f>IF([1]原始1.培养方案!W32&lt;&gt;"",[1]原始1.培养方案!W32,"")</f>
        <v/>
      </c>
      <c r="J28" s="9" t="str">
        <f>IF([1]原始1.培养方案!X32&lt;&gt;"",[1]原始1.培养方案!X32,"")</f>
        <v/>
      </c>
      <c r="K28" s="9" t="str">
        <f>IF([1]原始1.培养方案!Y32&lt;&gt;"",[1]原始1.培养方案!Y32,"")</f>
        <v>M</v>
      </c>
      <c r="L28" s="9" t="str">
        <f>IF([1]原始1.培养方案!Z32&lt;&gt;"",[1]原始1.培养方案!Z32,"")</f>
        <v/>
      </c>
      <c r="M28" s="9"/>
      <c r="N28" s="9"/>
      <c r="O28" s="9"/>
    </row>
    <row r="29" spans="1:15">
      <c r="A29" s="3"/>
      <c r="B29" s="3"/>
      <c r="C29" s="28"/>
      <c r="D29" s="20" t="str">
        <f>IF([1]原始1.培养方案!E28&lt;&gt;"",[1]原始1.培养方案!E28,"")</f>
        <v>美育</v>
      </c>
      <c r="E29" s="9" t="str">
        <f>IF([1]原始1.培养方案!S28&lt;&gt;"",[1]原始1.培养方案!S28,"")</f>
        <v/>
      </c>
      <c r="F29" s="9" t="str">
        <f>IF([1]原始1.培养方案!T28&lt;&gt;"",[1]原始1.培养方案!T28,"")</f>
        <v/>
      </c>
      <c r="G29" s="9" t="str">
        <f>IF([1]原始1.培养方案!U28&lt;&gt;"",[1]原始1.培养方案!U28,"")</f>
        <v>M</v>
      </c>
      <c r="H29" s="9" t="str">
        <f>IF([1]原始1.培养方案!V28&lt;&gt;"",[1]原始1.培养方案!V28,"")</f>
        <v/>
      </c>
      <c r="I29" s="9" t="str">
        <f>IF([1]原始1.培养方案!W28&lt;&gt;"",[1]原始1.培养方案!W28,"")</f>
        <v/>
      </c>
      <c r="J29" s="9" t="str">
        <f>IF([1]原始1.培养方案!X28&lt;&gt;"",[1]原始1.培养方案!X28,"")</f>
        <v/>
      </c>
      <c r="K29" s="9" t="str">
        <f>IF([1]原始1.培养方案!Y28&lt;&gt;"",[1]原始1.培养方案!Y28,"")</f>
        <v/>
      </c>
      <c r="L29" s="9" t="str">
        <f>IF([1]原始1.培养方案!Z28&lt;&gt;"",[1]原始1.培养方案!Z28,"")</f>
        <v>H</v>
      </c>
      <c r="M29" s="9" t="str">
        <f>IF([1]原始1.培养方案!AA32&lt;&gt;"",[1]原始1.培养方案!AA32,"")</f>
        <v/>
      </c>
      <c r="N29" s="9" t="str">
        <f>IF([1]原始1.培养方案!AB32&lt;&gt;"",[1]原始1.培养方案!AB32,"")</f>
        <v/>
      </c>
      <c r="O29" s="9" t="str">
        <f>IF([1]原始1.培养方案!AC32&lt;&gt;"",[1]原始1.培养方案!AC32,"")</f>
        <v/>
      </c>
    </row>
    <row r="30" spans="1:15">
      <c r="A30" s="4" t="s">
        <v>112</v>
      </c>
      <c r="B30" s="4" t="s">
        <v>113</v>
      </c>
      <c r="C30" s="4" t="s">
        <v>31</v>
      </c>
      <c r="D30" s="20" t="s">
        <v>970</v>
      </c>
      <c r="E30" s="9" t="str">
        <f>IF([1]原始1.培养方案!S37&lt;&gt;"",[1]原始1.培养方案!S37,"")</f>
        <v/>
      </c>
      <c r="F30" s="9" t="str">
        <f>IF([1]原始1.培养方案!T37&lt;&gt;"",[1]原始1.培养方案!T37,"")</f>
        <v/>
      </c>
      <c r="G30" s="9" t="str">
        <f>IF([1]原始1.培养方案!U37&lt;&gt;"",[1]原始1.培养方案!U37,"")</f>
        <v/>
      </c>
      <c r="H30" s="9" t="str">
        <f>IF([1]原始1.培养方案!V37&lt;&gt;"",[1]原始1.培养方案!V37,"")</f>
        <v>H</v>
      </c>
      <c r="I30" s="9" t="str">
        <f>IF([1]原始1.培养方案!W37&lt;&gt;"",[1]原始1.培养方案!W37,"")</f>
        <v/>
      </c>
      <c r="J30" s="9" t="str">
        <f>IF([1]原始1.培养方案!X37&lt;&gt;"",[1]原始1.培养方案!X37,"")</f>
        <v/>
      </c>
      <c r="K30" s="9" t="str">
        <f>IF([1]原始1.培养方案!Y37&lt;&gt;"",[1]原始1.培养方案!Y37,"")</f>
        <v/>
      </c>
      <c r="L30" s="9" t="str">
        <f>IF([1]原始1.培养方案!Z37&lt;&gt;"",[1]原始1.培养方案!Z37,"")</f>
        <v>M</v>
      </c>
      <c r="M30" s="9" t="str">
        <f>IF([1]原始1.培养方案!AA37&lt;&gt;"",[1]原始1.培养方案!AA37,"")</f>
        <v/>
      </c>
      <c r="N30" s="9" t="str">
        <f>IF([1]原始1.培养方案!AB37&lt;&gt;"",[1]原始1.培养方案!AB37,"")</f>
        <v/>
      </c>
      <c r="O30" s="9" t="str">
        <f>IF([1]原始1.培养方案!AC37&lt;&gt;"",[1]原始1.培养方案!AC37,"")</f>
        <v>M</v>
      </c>
    </row>
    <row r="31" spans="1:15">
      <c r="A31" s="6"/>
      <c r="B31" s="6"/>
      <c r="C31" s="6"/>
      <c r="D31" s="20" t="s">
        <v>973</v>
      </c>
      <c r="E31" s="9"/>
      <c r="F31" s="9"/>
      <c r="G31" s="9"/>
      <c r="H31" s="9" t="s">
        <v>35</v>
      </c>
      <c r="I31" s="9"/>
      <c r="J31" s="9"/>
      <c r="K31" s="9"/>
      <c r="L31" s="9" t="s">
        <v>52</v>
      </c>
      <c r="M31" s="9"/>
      <c r="N31" s="9"/>
      <c r="O31" s="9" t="s">
        <v>52</v>
      </c>
    </row>
    <row r="32" ht="25.5" customHeight="1" spans="1:15">
      <c r="A32" s="6"/>
      <c r="B32" s="6"/>
      <c r="C32" s="6"/>
      <c r="D32" s="20" t="str">
        <f>IF([1]原始1.培养方案!E38&lt;&gt;"",[1]原始1.培养方案!E38,"")</f>
        <v>书法基础(一)</v>
      </c>
      <c r="E32" s="9" t="str">
        <f>IF([1]原始1.培养方案!S38&lt;&gt;"",[1]原始1.培养方案!S38,"")</f>
        <v/>
      </c>
      <c r="F32" s="9" t="str">
        <f>IF([1]原始1.培养方案!T38&lt;&gt;"",[1]原始1.培养方案!T38,"")</f>
        <v/>
      </c>
      <c r="G32" s="9" t="str">
        <f>IF([1]原始1.培养方案!U38&lt;&gt;"",[1]原始1.培养方案!U38,"")</f>
        <v/>
      </c>
      <c r="H32" s="9" t="str">
        <f>IF([1]原始1.培养方案!V38&lt;&gt;"",[1]原始1.培养方案!V38,"")</f>
        <v>H</v>
      </c>
      <c r="I32" s="9" t="str">
        <f>IF([1]原始1.培养方案!W38&lt;&gt;"",[1]原始1.培养方案!W38,"")</f>
        <v/>
      </c>
      <c r="J32" s="9" t="str">
        <f>IF([1]原始1.培养方案!X38&lt;&gt;"",[1]原始1.培养方案!X38,"")</f>
        <v/>
      </c>
      <c r="K32" s="9" t="str">
        <f>IF([1]原始1.培养方案!Y38&lt;&gt;"",[1]原始1.培养方案!Y38,"")</f>
        <v/>
      </c>
      <c r="L32" s="9" t="str">
        <f>IF([1]原始1.培养方案!Z38&lt;&gt;"",[1]原始1.培养方案!Z38,"")</f>
        <v>M</v>
      </c>
      <c r="M32" s="9" t="str">
        <f>IF([1]原始1.培养方案!AA38&lt;&gt;"",[1]原始1.培养方案!AA38,"")</f>
        <v/>
      </c>
      <c r="N32" s="9" t="str">
        <f>IF([1]原始1.培养方案!AB38&lt;&gt;"",[1]原始1.培养方案!AB38,"")</f>
        <v/>
      </c>
      <c r="O32" s="9" t="str">
        <f>IF([1]原始1.培养方案!AC38&lt;&gt;"",[1]原始1.培养方案!AC38,"")</f>
        <v/>
      </c>
    </row>
    <row r="33" ht="25.5" customHeight="1" spans="1:15">
      <c r="A33" s="6"/>
      <c r="B33" s="6"/>
      <c r="C33" s="6"/>
      <c r="D33" s="20" t="str">
        <f>IF([1]原始1.培养方案!E39&lt;&gt;"",[1]原始1.培养方案!E39,"")</f>
        <v>书法基础(二)</v>
      </c>
      <c r="E33" s="9" t="str">
        <f>IF([1]原始1.培养方案!S39&lt;&gt;"",[1]原始1.培养方案!S39,"")</f>
        <v/>
      </c>
      <c r="F33" s="9" t="str">
        <f>IF([1]原始1.培养方案!T39&lt;&gt;"",[1]原始1.培养方案!T39,"")</f>
        <v/>
      </c>
      <c r="G33" s="9" t="str">
        <f>IF([1]原始1.培养方案!U39&lt;&gt;"",[1]原始1.培养方案!U39,"")</f>
        <v/>
      </c>
      <c r="H33" s="9" t="str">
        <f>IF([1]原始1.培养方案!V39&lt;&gt;"",[1]原始1.培养方案!V39,"")</f>
        <v>H</v>
      </c>
      <c r="I33" s="9" t="str">
        <f>IF([1]原始1.培养方案!W39&lt;&gt;"",[1]原始1.培养方案!W39,"")</f>
        <v/>
      </c>
      <c r="J33" s="9" t="str">
        <f>IF([1]原始1.培养方案!X39&lt;&gt;"",[1]原始1.培养方案!X39,"")</f>
        <v/>
      </c>
      <c r="K33" s="9" t="str">
        <f>IF([1]原始1.培养方案!Y39&lt;&gt;"",[1]原始1.培养方案!Y39,"")</f>
        <v/>
      </c>
      <c r="L33" s="9" t="str">
        <f>IF([1]原始1.培养方案!Z39&lt;&gt;"",[1]原始1.培养方案!Z39,"")</f>
        <v>M</v>
      </c>
      <c r="M33" s="9" t="str">
        <f>IF([1]原始1.培养方案!AA39&lt;&gt;"",[1]原始1.培养方案!AA39,"")</f>
        <v/>
      </c>
      <c r="N33" s="9" t="str">
        <f>IF([1]原始1.培养方案!AB39&lt;&gt;"",[1]原始1.培养方案!AB39,"")</f>
        <v/>
      </c>
      <c r="O33" s="9" t="str">
        <f>IF([1]原始1.培养方案!AC39&lt;&gt;"",[1]原始1.培养方案!AC39,"")</f>
        <v/>
      </c>
    </row>
    <row r="34" spans="1:16">
      <c r="A34" s="6"/>
      <c r="B34" s="6"/>
      <c r="C34" s="6"/>
      <c r="D34" s="20" t="s">
        <v>978</v>
      </c>
      <c r="E34" s="9" t="str">
        <f>IF([1]原始1.培养方案!S40&lt;&gt;"",[1]原始1.培养方案!S40,"")</f>
        <v/>
      </c>
      <c r="F34" s="9" t="str">
        <f>IF([1]原始1.培养方案!T40&lt;&gt;"",[1]原始1.培养方案!T40,"")</f>
        <v/>
      </c>
      <c r="G34" s="9" t="str">
        <f>IF([1]原始1.培养方案!U40&lt;&gt;"",[1]原始1.培养方案!U40,"")</f>
        <v/>
      </c>
      <c r="H34" s="9" t="str">
        <f>IF([1]原始1.培养方案!V40&lt;&gt;"",[1]原始1.培养方案!V40,"")</f>
        <v>H</v>
      </c>
      <c r="I34" s="9" t="str">
        <f>IF([1]原始1.培养方案!W40&lt;&gt;"",[1]原始1.培养方案!W40,"")</f>
        <v/>
      </c>
      <c r="J34" s="9" t="str">
        <f>IF([1]原始1.培养方案!X40&lt;&gt;"",[1]原始1.培养方案!X40,"")</f>
        <v/>
      </c>
      <c r="K34" s="9" t="str">
        <f>IF([1]原始1.培养方案!Y40&lt;&gt;"",[1]原始1.培养方案!Y40,"")</f>
        <v/>
      </c>
      <c r="L34" s="9" t="str">
        <f>IF([1]原始1.培养方案!Z40&lt;&gt;"",[1]原始1.培养方案!Z40,"")</f>
        <v>M</v>
      </c>
      <c r="M34" s="9" t="str">
        <f>IF([1]原始1.培养方案!AA40&lt;&gt;"",[1]原始1.培养方案!AA40,"")</f>
        <v/>
      </c>
      <c r="N34" s="9" t="str">
        <f>IF([1]原始1.培养方案!AB40&lt;&gt;"",[1]原始1.培养方案!AB40,"")</f>
        <v/>
      </c>
      <c r="O34" s="9" t="str">
        <f>IF([1]原始1.培养方案!AC40&lt;&gt;"",[1]原始1.培养方案!AC40,"")</f>
        <v/>
      </c>
      <c r="P34" s="31"/>
    </row>
    <row r="35" spans="1:15">
      <c r="A35" s="6"/>
      <c r="B35" s="6"/>
      <c r="C35" s="6"/>
      <c r="D35" s="20" t="str">
        <f>IF([1]原始1.培养方案!E41&lt;&gt;"",[1]原始1.培养方案!E41,"")</f>
        <v>现代教育技术应用</v>
      </c>
      <c r="E35" s="9" t="str">
        <f>IF([1]原始1.培养方案!S41&lt;&gt;"",[1]原始1.培养方案!S41,"")</f>
        <v/>
      </c>
      <c r="F35" s="9" t="str">
        <f>IF([1]原始1.培养方案!T41&lt;&gt;"",[1]原始1.培养方案!T41,"")</f>
        <v/>
      </c>
      <c r="G35" s="9" t="str">
        <f>IF([1]原始1.培养方案!U41&lt;&gt;"",[1]原始1.培养方案!U41,"")</f>
        <v>M</v>
      </c>
      <c r="H35" s="9" t="str">
        <f>IF([1]原始1.培养方案!V41&lt;&gt;"",[1]原始1.培养方案!V41,"")</f>
        <v>H</v>
      </c>
      <c r="I35" s="9" t="str">
        <f>IF([1]原始1.培养方案!W41&lt;&gt;"",[1]原始1.培养方案!W41,"")</f>
        <v>H</v>
      </c>
      <c r="J35" s="9" t="str">
        <f>IF([1]原始1.培养方案!X41&lt;&gt;"",[1]原始1.培养方案!X41,"")</f>
        <v/>
      </c>
      <c r="K35" s="9" t="str">
        <f>IF([1]原始1.培养方案!Y41&lt;&gt;"",[1]原始1.培养方案!Y41,"")</f>
        <v/>
      </c>
      <c r="L35" s="9" t="str">
        <f>IF([1]原始1.培养方案!Z41&lt;&gt;"",[1]原始1.培养方案!Z41,"")</f>
        <v/>
      </c>
      <c r="M35" s="9" t="str">
        <f>IF([1]原始1.培养方案!AA41&lt;&gt;"",[1]原始1.培养方案!AA41,"")</f>
        <v>L</v>
      </c>
      <c r="N35" s="9" t="str">
        <f>IF([1]原始1.培养方案!AB41&lt;&gt;"",[1]原始1.培养方案!AB41,"")</f>
        <v/>
      </c>
      <c r="O35" s="9" t="str">
        <f>IF([1]原始1.培养方案!AC41&lt;&gt;"",[1]原始1.培养方案!AC41,"")</f>
        <v>L</v>
      </c>
    </row>
    <row r="36" spans="1:15">
      <c r="A36" s="6"/>
      <c r="B36" s="6"/>
      <c r="C36" s="6"/>
      <c r="D36" s="20" t="str">
        <f>IF([1]原始1.培养方案!E42&lt;&gt;"",[1]原始1.培养方案!E42,"")</f>
        <v>儿童发展*</v>
      </c>
      <c r="E36" s="9" t="str">
        <f>IF([1]原始1.培养方案!S42&lt;&gt;"",[1]原始1.培养方案!S42,"")</f>
        <v/>
      </c>
      <c r="F36" s="9" t="str">
        <f>IF([1]原始1.培养方案!T42&lt;&gt;"",[1]原始1.培养方案!T42,"")</f>
        <v>H</v>
      </c>
      <c r="G36" s="9" t="str">
        <f>IF([1]原始1.培养方案!U42&lt;&gt;"",[1]原始1.培养方案!U42,"")</f>
        <v>M</v>
      </c>
      <c r="H36" s="9" t="str">
        <f>IF([1]原始1.培养方案!V42&lt;&gt;"",[1]原始1.培养方案!V42,"")</f>
        <v>M</v>
      </c>
      <c r="I36" s="9" t="str">
        <f>IF([1]原始1.培养方案!W42&lt;&gt;"",[1]原始1.培养方案!W42,"")</f>
        <v/>
      </c>
      <c r="J36" s="9" t="str">
        <f>IF([1]原始1.培养方案!X42&lt;&gt;"",[1]原始1.培养方案!X42,"")</f>
        <v/>
      </c>
      <c r="K36" s="9" t="str">
        <f>IF([1]原始1.培养方案!Y42&lt;&gt;"",[1]原始1.培养方案!Y42,"")</f>
        <v>H</v>
      </c>
      <c r="L36" s="9" t="str">
        <f>IF([1]原始1.培养方案!Z42&lt;&gt;"",[1]原始1.培养方案!Z42,"")</f>
        <v/>
      </c>
      <c r="M36" s="9" t="str">
        <f>IF([1]原始1.培养方案!AA42&lt;&gt;"",[1]原始1.培养方案!AA42,"")</f>
        <v>M</v>
      </c>
      <c r="N36" s="9" t="str">
        <f>IF([1]原始1.培养方案!AB42&lt;&gt;"",[1]原始1.培养方案!AB42,"")</f>
        <v/>
      </c>
      <c r="O36" s="9" t="str">
        <f>IF([1]原始1.培养方案!AC42&lt;&gt;"",[1]原始1.培养方案!AC42,"")</f>
        <v/>
      </c>
    </row>
    <row r="37" spans="1:15">
      <c r="A37" s="6"/>
      <c r="B37" s="6"/>
      <c r="C37" s="6"/>
      <c r="D37" s="20" t="str">
        <f>IF([1]原始1.培养方案!E43&lt;&gt;"",[1]原始1.培养方案!E43,"")</f>
        <v>小学生认知与学习*</v>
      </c>
      <c r="E37" s="9" t="str">
        <f>IF([1]原始1.培养方案!S43&lt;&gt;"",[1]原始1.培养方案!S43,"")</f>
        <v/>
      </c>
      <c r="F37" s="9" t="str">
        <f>IF([1]原始1.培养方案!T43&lt;&gt;"",[1]原始1.培养方案!T43,"")</f>
        <v>H</v>
      </c>
      <c r="G37" s="9" t="str">
        <f>IF([1]原始1.培养方案!U43&lt;&gt;"",[1]原始1.培养方案!U43,"")</f>
        <v/>
      </c>
      <c r="H37" s="9" t="str">
        <f>IF([1]原始1.培养方案!V43&lt;&gt;"",[1]原始1.培养方案!V43,"")</f>
        <v>H</v>
      </c>
      <c r="I37" s="9" t="str">
        <f>IF([1]原始1.培养方案!W43&lt;&gt;"",[1]原始1.培养方案!W43,"")</f>
        <v/>
      </c>
      <c r="J37" s="9" t="str">
        <f>IF([1]原始1.培养方案!X43&lt;&gt;"",[1]原始1.培养方案!X43,"")</f>
        <v/>
      </c>
      <c r="K37" s="9" t="str">
        <f>IF([1]原始1.培养方案!Y43&lt;&gt;"",[1]原始1.培养方案!Y43,"")</f>
        <v/>
      </c>
      <c r="L37" s="9" t="str">
        <f>IF([1]原始1.培养方案!Z43&lt;&gt;"",[1]原始1.培养方案!Z43,"")</f>
        <v/>
      </c>
      <c r="M37" s="9" t="str">
        <f>IF([1]原始1.培养方案!AA43&lt;&gt;"",[1]原始1.培养方案!AA43,"")</f>
        <v>M</v>
      </c>
      <c r="N37" s="9" t="str">
        <f>IF([1]原始1.培养方案!AB43&lt;&gt;"",[1]原始1.培养方案!AB43,"")</f>
        <v>M</v>
      </c>
      <c r="O37" s="9" t="str">
        <f>IF([1]原始1.培养方案!AC43&lt;&gt;"",[1]原始1.培养方案!AC43,"")</f>
        <v/>
      </c>
    </row>
    <row r="38" spans="1:15">
      <c r="A38" s="6"/>
      <c r="B38" s="6"/>
      <c r="C38" s="6"/>
      <c r="D38" s="20" t="str">
        <f>IF([1]原始1.培养方案!E44&lt;&gt;"",[1]原始1.培养方案!E44,"")</f>
        <v>小学教育基础*</v>
      </c>
      <c r="E38" s="9" t="str">
        <f>IF([1]原始1.培养方案!S44&lt;&gt;"",[1]原始1.培养方案!S44,"")</f>
        <v>H</v>
      </c>
      <c r="F38" s="9" t="str">
        <f>IF([1]原始1.培养方案!T44&lt;&gt;"",[1]原始1.培养方案!T44,"")</f>
        <v>M</v>
      </c>
      <c r="G38" s="9" t="str">
        <f>IF([1]原始1.培养方案!U44&lt;&gt;"",[1]原始1.培养方案!U44,"")</f>
        <v/>
      </c>
      <c r="H38" s="9" t="str">
        <f>IF([1]原始1.培养方案!V44&lt;&gt;"",[1]原始1.培养方案!V44,"")</f>
        <v>H</v>
      </c>
      <c r="I38" s="9" t="str">
        <f>IF([1]原始1.培养方案!W44&lt;&gt;"",[1]原始1.培养方案!W44,"")</f>
        <v/>
      </c>
      <c r="J38" s="9" t="str">
        <f>IF([1]原始1.培养方案!X44&lt;&gt;"",[1]原始1.培养方案!X44,"")</f>
        <v/>
      </c>
      <c r="K38" s="9" t="str">
        <f>IF([1]原始1.培养方案!Y44&lt;&gt;"",[1]原始1.培养方案!Y44,"")</f>
        <v>M</v>
      </c>
      <c r="L38" s="9" t="str">
        <f>IF([1]原始1.培养方案!Z44&lt;&gt;"",[1]原始1.培养方案!Z44,"")</f>
        <v/>
      </c>
      <c r="M38" s="9" t="str">
        <f>IF([1]原始1.培养方案!AA44&lt;&gt;"",[1]原始1.培养方案!AA44,"")</f>
        <v/>
      </c>
      <c r="N38" s="9" t="str">
        <f>IF([1]原始1.培养方案!AB44&lt;&gt;"",[1]原始1.培养方案!AB44,"")</f>
        <v/>
      </c>
      <c r="O38" s="9" t="str">
        <f>IF([1]原始1.培养方案!AC44&lt;&gt;"",[1]原始1.培养方案!AC44,"")</f>
        <v>M</v>
      </c>
    </row>
    <row r="39" ht="24.85" spans="1:15">
      <c r="A39" s="6"/>
      <c r="B39" s="6"/>
      <c r="C39" s="6"/>
      <c r="D39" s="20" t="s">
        <v>1137</v>
      </c>
      <c r="E39" s="9" t="str">
        <f>IF([1]原始1.培养方案!S47&lt;&gt;"",[1]原始1.培养方案!S47,"")</f>
        <v/>
      </c>
      <c r="F39" s="9" t="str">
        <f>IF([1]原始1.培养方案!T47&lt;&gt;"",[1]原始1.培养方案!T47,"")</f>
        <v/>
      </c>
      <c r="G39" s="9" t="str">
        <f>IF([1]原始1.培养方案!U47&lt;&gt;"",[1]原始1.培养方案!U47,"")</f>
        <v/>
      </c>
      <c r="H39" s="9" t="str">
        <f>IF([1]原始1.培养方案!V47&lt;&gt;"",[1]原始1.培养方案!V47,"")</f>
        <v>H</v>
      </c>
      <c r="I39" s="9" t="str">
        <f>IF([1]原始1.培养方案!W47&lt;&gt;"",[1]原始1.培养方案!W47,"")</f>
        <v/>
      </c>
      <c r="J39" s="9" t="str">
        <f>IF([1]原始1.培养方案!X47&lt;&gt;"",[1]原始1.培养方案!X47,"")</f>
        <v/>
      </c>
      <c r="K39" s="9" t="str">
        <f>IF([1]原始1.培养方案!Y47&lt;&gt;"",[1]原始1.培养方案!Y47,"")</f>
        <v>L</v>
      </c>
      <c r="L39" s="9" t="str">
        <f>IF([1]原始1.培养方案!Z47&lt;&gt;"",[1]原始1.培养方案!Z47,"")</f>
        <v/>
      </c>
      <c r="M39" s="9" t="str">
        <f>IF([1]原始1.培养方案!AA47&lt;&gt;"",[1]原始1.培养方案!AA47,"")</f>
        <v>L</v>
      </c>
      <c r="N39" s="9" t="str">
        <f>IF([1]原始1.培养方案!AB47&lt;&gt;"",[1]原始1.培养方案!AB47,"")</f>
        <v>M</v>
      </c>
      <c r="O39" s="9" t="str">
        <f>IF([1]原始1.培养方案!AC47&lt;&gt;"",[1]原始1.培养方案!AC47,"")</f>
        <v>M</v>
      </c>
    </row>
    <row r="40" ht="35.25" customHeight="1" spans="1:15">
      <c r="A40" s="6"/>
      <c r="B40" s="6"/>
      <c r="C40" s="6"/>
      <c r="D40" s="20" t="s">
        <v>1138</v>
      </c>
      <c r="E40" s="14"/>
      <c r="F40" s="9"/>
      <c r="G40" s="9"/>
      <c r="H40" s="9" t="s">
        <v>35</v>
      </c>
      <c r="I40" s="9" t="s">
        <v>36</v>
      </c>
      <c r="J40" s="9"/>
      <c r="K40" s="9" t="s">
        <v>52</v>
      </c>
      <c r="L40" s="9"/>
      <c r="M40" s="9"/>
      <c r="N40" s="9" t="s">
        <v>52</v>
      </c>
      <c r="O40" s="9" t="s">
        <v>52</v>
      </c>
    </row>
    <row r="41" spans="1:15">
      <c r="A41" s="6"/>
      <c r="B41" s="6"/>
      <c r="C41" s="6"/>
      <c r="D41" s="20" t="str">
        <f>IF([1]原始1.培养方案!E53&lt;&gt;"",[1]原始1.培养方案!E53,"")</f>
        <v>德育与班级管理</v>
      </c>
      <c r="E41" s="9" t="str">
        <f>IF([1]原始1.培养方案!S53&lt;&gt;"",[1]原始1.培养方案!S53,"")</f>
        <v>H</v>
      </c>
      <c r="F41" s="9" t="str">
        <f>IF([1]原始1.培养方案!T53&lt;&gt;"",[1]原始1.培养方案!T53,"")</f>
        <v>M</v>
      </c>
      <c r="G41" s="9" t="str">
        <f>IF([1]原始1.培养方案!U53&lt;&gt;"",[1]原始1.培养方案!U53,"")</f>
        <v/>
      </c>
      <c r="H41" s="9" t="str">
        <f>IF([1]原始1.培养方案!V53&lt;&gt;"",[1]原始1.培养方案!V53,"")</f>
        <v/>
      </c>
      <c r="I41" s="9" t="str">
        <f>IF([1]原始1.培养方案!W53&lt;&gt;"",[1]原始1.培养方案!W53,"")</f>
        <v/>
      </c>
      <c r="J41" s="9" t="str">
        <f>IF([1]原始1.培养方案!X53&lt;&gt;"",[1]原始1.培养方案!X53,"")</f>
        <v>H</v>
      </c>
      <c r="K41" s="9" t="str">
        <f>IF([1]原始1.培养方案!Y53&lt;&gt;"",[1]原始1.培养方案!Y53,"")</f>
        <v>H</v>
      </c>
      <c r="L41" s="9" t="str">
        <f>IF([1]原始1.培养方案!Z53&lt;&gt;"",[1]原始1.培养方案!Z53,"")</f>
        <v/>
      </c>
      <c r="M41" s="9" t="str">
        <f>IF([1]原始1.培养方案!AA53&lt;&gt;"",[1]原始1.培养方案!AA53,"")</f>
        <v/>
      </c>
      <c r="N41" s="9" t="str">
        <f>IF([1]原始1.培养方案!AB53&lt;&gt;"",[1]原始1.培养方案!AB53,"")</f>
        <v/>
      </c>
      <c r="O41" s="9" t="str">
        <f>IF([1]原始1.培养方案!AC53&lt;&gt;"",[1]原始1.培养方案!AC53,"")</f>
        <v>M</v>
      </c>
    </row>
    <row r="42" spans="1:15">
      <c r="A42" s="6"/>
      <c r="B42" s="6"/>
      <c r="C42" s="6"/>
      <c r="D42" s="20" t="str">
        <f>IF([1]原始1.培养方案!E54&lt;&gt;"",[1]原始1.培养方案!E54,"")</f>
        <v>教育研究方法*</v>
      </c>
      <c r="E42" s="9" t="str">
        <f>IF([1]原始1.培养方案!S54&lt;&gt;"",[1]原始1.培养方案!S54,"")</f>
        <v/>
      </c>
      <c r="F42" s="9" t="str">
        <f>IF([1]原始1.培养方案!T54&lt;&gt;"",[1]原始1.培养方案!T54,"")</f>
        <v/>
      </c>
      <c r="G42" s="9" t="str">
        <f>IF([1]原始1.培养方案!U54&lt;&gt;"",[1]原始1.培养方案!U54,"")</f>
        <v/>
      </c>
      <c r="H42" s="9" t="str">
        <f>IF([1]原始1.培养方案!V54&lt;&gt;"",[1]原始1.培养方案!V54,"")</f>
        <v/>
      </c>
      <c r="I42" s="9" t="str">
        <f>IF([1]原始1.培养方案!W54&lt;&gt;"",[1]原始1.培养方案!W54,"")</f>
        <v/>
      </c>
      <c r="J42" s="9" t="str">
        <f>IF([1]原始1.培养方案!X54&lt;&gt;"",[1]原始1.培养方案!X54,"")</f>
        <v/>
      </c>
      <c r="K42" s="9" t="str">
        <f>IF([1]原始1.培养方案!Y54&lt;&gt;"",[1]原始1.培养方案!Y54,"")</f>
        <v/>
      </c>
      <c r="L42" s="9" t="str">
        <f>IF([1]原始1.培养方案!Z54&lt;&gt;"",[1]原始1.培养方案!Z54,"")</f>
        <v>M</v>
      </c>
      <c r="M42" s="9" t="str">
        <f>IF([1]原始1.培养方案!AA54&lt;&gt;"",[1]原始1.培养方案!AA54,"")</f>
        <v>M</v>
      </c>
      <c r="N42" s="9" t="str">
        <f>IF([1]原始1.培养方案!AB54&lt;&gt;"",[1]原始1.培养方案!AB54,"")</f>
        <v>H</v>
      </c>
      <c r="O42" s="9" t="str">
        <f>IF([1]原始1.培养方案!AC54&lt;&gt;"",[1]原始1.培养方案!AC54,"")</f>
        <v>H</v>
      </c>
    </row>
    <row r="43" ht="24.85" spans="1:15">
      <c r="A43" s="6"/>
      <c r="B43" s="6"/>
      <c r="C43" s="6"/>
      <c r="D43" s="20" t="str">
        <f>IF([1]原始1.培养方案!E55&lt;&gt;"",[1]原始1.培养方案!E55,"")</f>
        <v>教育伦理与教师专业发展</v>
      </c>
      <c r="E43" s="9" t="str">
        <f>IF([1]原始1.培养方案!S55&lt;&gt;"",[1]原始1.培养方案!S55,"")</f>
        <v>H</v>
      </c>
      <c r="F43" s="9" t="str">
        <f>IF([1]原始1.培养方案!T55&lt;&gt;"",[1]原始1.培养方案!T55,"")</f>
        <v>M</v>
      </c>
      <c r="G43" s="9" t="str">
        <f>IF([1]原始1.培养方案!U55&lt;&gt;"",[1]原始1.培养方案!U55,"")</f>
        <v/>
      </c>
      <c r="H43" s="9" t="str">
        <f>IF([1]原始1.培养方案!V55&lt;&gt;"",[1]原始1.培养方案!V55,"")</f>
        <v/>
      </c>
      <c r="I43" s="9" t="str">
        <f>IF([1]原始1.培养方案!W55&lt;&gt;"",[1]原始1.培养方案!W55,"")</f>
        <v/>
      </c>
      <c r="J43" s="9" t="str">
        <f>IF([1]原始1.培养方案!X55&lt;&gt;"",[1]原始1.培养方案!X55,"")</f>
        <v>L</v>
      </c>
      <c r="K43" s="9" t="str">
        <f>IF([1]原始1.培养方案!Y55&lt;&gt;"",[1]原始1.培养方案!Y55,"")</f>
        <v>M</v>
      </c>
      <c r="L43" s="9" t="str">
        <f>IF([1]原始1.培养方案!Z55&lt;&gt;"",[1]原始1.培养方案!Z55,"")</f>
        <v>H</v>
      </c>
      <c r="M43" s="9" t="str">
        <f>IF([1]原始1.培养方案!AA55&lt;&gt;"",[1]原始1.培养方案!AA55,"")</f>
        <v/>
      </c>
      <c r="N43" s="9" t="str">
        <f>IF([1]原始1.培养方案!AB55&lt;&gt;"",[1]原始1.培养方案!AB55,"")</f>
        <v>M</v>
      </c>
      <c r="O43" s="9" t="str">
        <f>IF([1]原始1.培养方案!AC55&lt;&gt;"",[1]原始1.培养方案!AC55,"")</f>
        <v/>
      </c>
    </row>
    <row r="44" spans="1:15">
      <c r="A44" s="6"/>
      <c r="B44" s="7"/>
      <c r="C44" s="7"/>
      <c r="D44" s="20" t="s">
        <v>193</v>
      </c>
      <c r="E44" s="9" t="str">
        <f>IF([1]原始1.培养方案!S56&lt;&gt;"",[1]原始1.培养方案!S56,"")</f>
        <v/>
      </c>
      <c r="F44" s="9" t="str">
        <f>IF([1]原始1.培养方案!T56&lt;&gt;"",[1]原始1.培养方案!T56,"")</f>
        <v>M</v>
      </c>
      <c r="G44" s="9" t="str">
        <f>IF([1]原始1.培养方案!U56&lt;&gt;"",[1]原始1.培养方案!U56,"")</f>
        <v/>
      </c>
      <c r="H44" s="9" t="str">
        <f>IF([1]原始1.培养方案!V56&lt;&gt;"",[1]原始1.培养方案!V56,"")</f>
        <v/>
      </c>
      <c r="I44" s="9" t="str">
        <f>IF([1]原始1.培养方案!W56&lt;&gt;"",[1]原始1.培养方案!W56,"")</f>
        <v/>
      </c>
      <c r="J44" s="9" t="str">
        <f>IF([1]原始1.培养方案!X56&lt;&gt;"",[1]原始1.培养方案!X56,"")</f>
        <v>M</v>
      </c>
      <c r="K44" s="9" t="str">
        <f>IF([1]原始1.培养方案!Y56&lt;&gt;"",[1]原始1.培养方案!Y56,"")</f>
        <v>H</v>
      </c>
      <c r="L44" s="9" t="str">
        <f>IF([1]原始1.培养方案!Z56&lt;&gt;"",[1]原始1.培养方案!Z56,"")</f>
        <v/>
      </c>
      <c r="M44" s="9" t="str">
        <f>IF([1]原始1.培养方案!AA56&lt;&gt;"",[1]原始1.培养方案!AA56,"")</f>
        <v/>
      </c>
      <c r="N44" s="9" t="str">
        <f>IF([1]原始1.培养方案!AB56&lt;&gt;"",[1]原始1.培养方案!AB56,"")</f>
        <v/>
      </c>
      <c r="O44" s="9" t="str">
        <f>IF([1]原始1.培养方案!AC56&lt;&gt;"",[1]原始1.培养方案!AC56,"")</f>
        <v>M</v>
      </c>
    </row>
    <row r="45" spans="1:15">
      <c r="A45" s="6"/>
      <c r="B45" s="29" t="s">
        <v>197</v>
      </c>
      <c r="C45" s="19" t="s">
        <v>31</v>
      </c>
      <c r="D45" s="20" t="s">
        <v>344</v>
      </c>
      <c r="E45" s="9" t="s">
        <v>937</v>
      </c>
      <c r="F45" s="9" t="s">
        <v>937</v>
      </c>
      <c r="G45" s="9" t="s">
        <v>35</v>
      </c>
      <c r="H45" s="9"/>
      <c r="I45" s="9" t="s">
        <v>937</v>
      </c>
      <c r="J45" s="9" t="s">
        <v>937</v>
      </c>
      <c r="K45" s="9" t="s">
        <v>35</v>
      </c>
      <c r="L45" s="9" t="s">
        <v>937</v>
      </c>
      <c r="M45" s="9" t="s">
        <v>52</v>
      </c>
      <c r="N45" s="9" t="s">
        <v>937</v>
      </c>
      <c r="O45" s="9" t="s">
        <v>52</v>
      </c>
    </row>
    <row r="46" spans="1:15">
      <c r="A46" s="6"/>
      <c r="B46" s="30"/>
      <c r="C46" s="22"/>
      <c r="D46" s="20" t="s">
        <v>349</v>
      </c>
      <c r="E46" s="9" t="s">
        <v>937</v>
      </c>
      <c r="F46" s="9" t="s">
        <v>937</v>
      </c>
      <c r="G46" s="9" t="s">
        <v>35</v>
      </c>
      <c r="H46" s="9"/>
      <c r="I46" s="9" t="s">
        <v>937</v>
      </c>
      <c r="J46" s="9" t="s">
        <v>937</v>
      </c>
      <c r="K46" s="9" t="s">
        <v>35</v>
      </c>
      <c r="L46" s="9" t="s">
        <v>937</v>
      </c>
      <c r="M46" s="9" t="s">
        <v>52</v>
      </c>
      <c r="N46" s="9" t="s">
        <v>937</v>
      </c>
      <c r="O46" s="9" t="s">
        <v>52</v>
      </c>
    </row>
    <row r="47" spans="1:15">
      <c r="A47" s="6"/>
      <c r="B47" s="30"/>
      <c r="C47" s="22"/>
      <c r="D47" s="20" t="s">
        <v>352</v>
      </c>
      <c r="E47" s="9" t="s">
        <v>937</v>
      </c>
      <c r="F47" s="9" t="s">
        <v>937</v>
      </c>
      <c r="G47" s="9" t="s">
        <v>35</v>
      </c>
      <c r="H47" s="9"/>
      <c r="I47" s="9" t="s">
        <v>937</v>
      </c>
      <c r="J47" s="9" t="s">
        <v>937</v>
      </c>
      <c r="K47" s="9" t="s">
        <v>35</v>
      </c>
      <c r="L47" s="9" t="s">
        <v>937</v>
      </c>
      <c r="M47" s="9" t="s">
        <v>52</v>
      </c>
      <c r="N47" s="9" t="s">
        <v>937</v>
      </c>
      <c r="O47" s="9" t="s">
        <v>52</v>
      </c>
    </row>
    <row r="48" spans="1:15">
      <c r="A48" s="6"/>
      <c r="B48" s="30"/>
      <c r="C48" s="22"/>
      <c r="D48" s="20" t="s">
        <v>357</v>
      </c>
      <c r="E48" s="9" t="s">
        <v>937</v>
      </c>
      <c r="F48" s="9" t="s">
        <v>937</v>
      </c>
      <c r="G48" s="9" t="s">
        <v>35</v>
      </c>
      <c r="H48" s="9"/>
      <c r="I48" s="9" t="s">
        <v>937</v>
      </c>
      <c r="J48" s="9" t="s">
        <v>937</v>
      </c>
      <c r="K48" s="9" t="s">
        <v>35</v>
      </c>
      <c r="L48" s="9" t="s">
        <v>937</v>
      </c>
      <c r="M48" s="9" t="s">
        <v>52</v>
      </c>
      <c r="N48" s="9" t="s">
        <v>937</v>
      </c>
      <c r="O48" s="9" t="s">
        <v>52</v>
      </c>
    </row>
    <row r="49" spans="1:15">
      <c r="A49" s="6"/>
      <c r="B49" s="30"/>
      <c r="C49" s="22"/>
      <c r="D49" s="20" t="s">
        <v>360</v>
      </c>
      <c r="E49" s="9" t="s">
        <v>937</v>
      </c>
      <c r="F49" s="9" t="s">
        <v>937</v>
      </c>
      <c r="G49" s="9" t="s">
        <v>35</v>
      </c>
      <c r="H49" s="9"/>
      <c r="I49" s="9" t="s">
        <v>937</v>
      </c>
      <c r="J49" s="9" t="s">
        <v>937</v>
      </c>
      <c r="K49" s="9" t="s">
        <v>35</v>
      </c>
      <c r="L49" s="9" t="s">
        <v>937</v>
      </c>
      <c r="M49" s="9" t="s">
        <v>52</v>
      </c>
      <c r="N49" s="9" t="s">
        <v>937</v>
      </c>
      <c r="O49" s="9"/>
    </row>
    <row r="50" spans="1:15">
      <c r="A50" s="6"/>
      <c r="B50" s="30"/>
      <c r="C50" s="22"/>
      <c r="D50" s="20" t="s">
        <v>363</v>
      </c>
      <c r="E50" s="9" t="s">
        <v>937</v>
      </c>
      <c r="F50" s="9" t="s">
        <v>937</v>
      </c>
      <c r="G50" s="9" t="s">
        <v>35</v>
      </c>
      <c r="H50" s="9"/>
      <c r="I50" s="9" t="s">
        <v>937</v>
      </c>
      <c r="J50" s="9" t="s">
        <v>937</v>
      </c>
      <c r="K50" s="9" t="s">
        <v>52</v>
      </c>
      <c r="L50" s="9" t="s">
        <v>937</v>
      </c>
      <c r="M50" s="9" t="s">
        <v>52</v>
      </c>
      <c r="N50" s="9" t="s">
        <v>937</v>
      </c>
      <c r="O50" s="9" t="s">
        <v>35</v>
      </c>
    </row>
    <row r="51" spans="1:15">
      <c r="A51" s="6"/>
      <c r="B51" s="30"/>
      <c r="C51" s="22"/>
      <c r="D51" s="20" t="s">
        <v>367</v>
      </c>
      <c r="E51" s="9" t="s">
        <v>937</v>
      </c>
      <c r="F51" s="9" t="s">
        <v>937</v>
      </c>
      <c r="G51" s="9" t="s">
        <v>35</v>
      </c>
      <c r="H51" s="9"/>
      <c r="I51" s="9" t="s">
        <v>937</v>
      </c>
      <c r="J51" s="9" t="s">
        <v>937</v>
      </c>
      <c r="K51" s="9" t="s">
        <v>52</v>
      </c>
      <c r="L51" s="9" t="s">
        <v>937</v>
      </c>
      <c r="M51" s="9" t="s">
        <v>52</v>
      </c>
      <c r="N51" s="9" t="s">
        <v>937</v>
      </c>
      <c r="O51" s="9" t="s">
        <v>35</v>
      </c>
    </row>
    <row r="52" spans="1:15">
      <c r="A52" s="6"/>
      <c r="B52" s="30"/>
      <c r="C52" s="22"/>
      <c r="D52" s="20" t="s">
        <v>370</v>
      </c>
      <c r="E52" s="9" t="s">
        <v>937</v>
      </c>
      <c r="F52" s="9" t="s">
        <v>937</v>
      </c>
      <c r="G52" s="9" t="s">
        <v>35</v>
      </c>
      <c r="H52" s="9"/>
      <c r="I52" s="9" t="s">
        <v>937</v>
      </c>
      <c r="J52" s="9" t="s">
        <v>937</v>
      </c>
      <c r="K52" s="9" t="s">
        <v>52</v>
      </c>
      <c r="L52" s="9" t="s">
        <v>937</v>
      </c>
      <c r="M52" s="9" t="s">
        <v>52</v>
      </c>
      <c r="N52" s="9" t="s">
        <v>937</v>
      </c>
      <c r="O52" s="9" t="s">
        <v>35</v>
      </c>
    </row>
    <row r="53" spans="1:15">
      <c r="A53" s="6"/>
      <c r="B53" s="30"/>
      <c r="C53" s="22"/>
      <c r="D53" s="20" t="s">
        <v>373</v>
      </c>
      <c r="E53" s="9" t="s">
        <v>937</v>
      </c>
      <c r="F53" s="9" t="s">
        <v>937</v>
      </c>
      <c r="G53" s="9" t="s">
        <v>35</v>
      </c>
      <c r="H53" s="9"/>
      <c r="I53" s="9" t="s">
        <v>937</v>
      </c>
      <c r="J53" s="9" t="s">
        <v>937</v>
      </c>
      <c r="K53" s="9" t="s">
        <v>52</v>
      </c>
      <c r="L53" s="9" t="s">
        <v>937</v>
      </c>
      <c r="M53" s="9" t="s">
        <v>52</v>
      </c>
      <c r="N53" s="9"/>
      <c r="O53" s="9"/>
    </row>
    <row r="54" spans="1:15">
      <c r="A54" s="6"/>
      <c r="B54" s="30"/>
      <c r="C54" s="22"/>
      <c r="D54" s="20" t="s">
        <v>377</v>
      </c>
      <c r="E54" s="9" t="s">
        <v>937</v>
      </c>
      <c r="F54" s="9" t="s">
        <v>937</v>
      </c>
      <c r="G54" s="9" t="s">
        <v>35</v>
      </c>
      <c r="H54" s="9"/>
      <c r="I54" s="9" t="s">
        <v>937</v>
      </c>
      <c r="J54" s="9" t="s">
        <v>937</v>
      </c>
      <c r="K54" s="9" t="s">
        <v>52</v>
      </c>
      <c r="L54" s="9" t="s">
        <v>937</v>
      </c>
      <c r="M54" s="9" t="s">
        <v>52</v>
      </c>
      <c r="N54" s="9"/>
      <c r="O54" s="9"/>
    </row>
    <row r="55" spans="1:15">
      <c r="A55" s="6"/>
      <c r="B55" s="30"/>
      <c r="C55" s="22"/>
      <c r="D55" s="20" t="s">
        <v>380</v>
      </c>
      <c r="E55" s="9" t="s">
        <v>937</v>
      </c>
      <c r="F55" s="9" t="s">
        <v>937</v>
      </c>
      <c r="G55" s="9" t="s">
        <v>35</v>
      </c>
      <c r="H55" s="9"/>
      <c r="I55" s="9" t="s">
        <v>937</v>
      </c>
      <c r="J55" s="9" t="s">
        <v>937</v>
      </c>
      <c r="K55" s="9" t="s">
        <v>52</v>
      </c>
      <c r="L55" s="9" t="s">
        <v>937</v>
      </c>
      <c r="M55" s="9" t="s">
        <v>52</v>
      </c>
      <c r="N55" s="9"/>
      <c r="O55" s="9"/>
    </row>
    <row r="56" spans="1:15">
      <c r="A56" s="6"/>
      <c r="B56" s="30"/>
      <c r="C56" s="22"/>
      <c r="D56" s="20" t="s">
        <v>386</v>
      </c>
      <c r="E56" s="9" t="s">
        <v>937</v>
      </c>
      <c r="F56" s="9" t="s">
        <v>937</v>
      </c>
      <c r="G56" s="9" t="s">
        <v>35</v>
      </c>
      <c r="H56" s="9"/>
      <c r="I56" s="9" t="s">
        <v>937</v>
      </c>
      <c r="J56" s="9" t="s">
        <v>937</v>
      </c>
      <c r="K56" s="9" t="s">
        <v>35</v>
      </c>
      <c r="L56" s="9" t="s">
        <v>937</v>
      </c>
      <c r="M56" s="9" t="s">
        <v>52</v>
      </c>
      <c r="N56" s="9" t="s">
        <v>52</v>
      </c>
      <c r="O56" s="9" t="s">
        <v>36</v>
      </c>
    </row>
    <row r="57" spans="1:15">
      <c r="A57" s="6"/>
      <c r="B57" s="30"/>
      <c r="C57" s="22"/>
      <c r="D57" s="20" t="s">
        <v>390</v>
      </c>
      <c r="E57" s="9" t="s">
        <v>937</v>
      </c>
      <c r="F57" s="9" t="s">
        <v>937</v>
      </c>
      <c r="G57" s="9" t="s">
        <v>35</v>
      </c>
      <c r="H57" s="9"/>
      <c r="I57" s="9" t="s">
        <v>937</v>
      </c>
      <c r="J57" s="9" t="s">
        <v>937</v>
      </c>
      <c r="K57" s="9" t="s">
        <v>35</v>
      </c>
      <c r="L57" s="9" t="s">
        <v>937</v>
      </c>
      <c r="M57" s="9" t="s">
        <v>52</v>
      </c>
      <c r="N57" s="9" t="s">
        <v>52</v>
      </c>
      <c r="O57" s="9" t="s">
        <v>36</v>
      </c>
    </row>
    <row r="58" spans="1:15">
      <c r="A58" s="6"/>
      <c r="B58" s="30"/>
      <c r="C58" s="22"/>
      <c r="D58" s="20" t="s">
        <v>393</v>
      </c>
      <c r="E58" s="9" t="s">
        <v>937</v>
      </c>
      <c r="F58" s="9" t="s">
        <v>937</v>
      </c>
      <c r="G58" s="9" t="s">
        <v>35</v>
      </c>
      <c r="H58" s="9"/>
      <c r="I58" s="9" t="s">
        <v>937</v>
      </c>
      <c r="J58" s="9" t="s">
        <v>937</v>
      </c>
      <c r="K58" s="9" t="s">
        <v>35</v>
      </c>
      <c r="L58" s="9" t="s">
        <v>937</v>
      </c>
      <c r="M58" s="9" t="s">
        <v>52</v>
      </c>
      <c r="N58" s="9" t="s">
        <v>52</v>
      </c>
      <c r="O58" s="9" t="s">
        <v>36</v>
      </c>
    </row>
    <row r="59" spans="1:15">
      <c r="A59" s="6"/>
      <c r="B59" s="30"/>
      <c r="C59" s="22"/>
      <c r="D59" s="20" t="s">
        <v>396</v>
      </c>
      <c r="E59" s="9" t="s">
        <v>937</v>
      </c>
      <c r="F59" s="9" t="s">
        <v>937</v>
      </c>
      <c r="G59" s="9" t="s">
        <v>35</v>
      </c>
      <c r="H59" s="9"/>
      <c r="I59" s="9" t="s">
        <v>937</v>
      </c>
      <c r="J59" s="9" t="s">
        <v>937</v>
      </c>
      <c r="K59" s="9" t="s">
        <v>35</v>
      </c>
      <c r="L59" s="9" t="s">
        <v>937</v>
      </c>
      <c r="M59" s="9" t="s">
        <v>52</v>
      </c>
      <c r="N59" s="9" t="s">
        <v>52</v>
      </c>
      <c r="O59" s="9" t="s">
        <v>52</v>
      </c>
    </row>
    <row r="60" spans="1:15">
      <c r="A60" s="6"/>
      <c r="B60" s="30"/>
      <c r="C60" s="22"/>
      <c r="D60" s="20" t="s">
        <v>400</v>
      </c>
      <c r="E60" s="9" t="s">
        <v>937</v>
      </c>
      <c r="F60" s="9" t="s">
        <v>937</v>
      </c>
      <c r="G60" s="9" t="s">
        <v>35</v>
      </c>
      <c r="H60" s="9"/>
      <c r="I60" s="9" t="s">
        <v>937</v>
      </c>
      <c r="J60" s="9" t="s">
        <v>937</v>
      </c>
      <c r="K60" s="9" t="s">
        <v>35</v>
      </c>
      <c r="L60" s="9" t="s">
        <v>937</v>
      </c>
      <c r="M60" s="9" t="s">
        <v>52</v>
      </c>
      <c r="N60" s="9" t="s">
        <v>52</v>
      </c>
      <c r="O60" s="9" t="s">
        <v>52</v>
      </c>
    </row>
    <row r="61" spans="1:15">
      <c r="A61" s="6"/>
      <c r="B61" s="30"/>
      <c r="C61" s="22"/>
      <c r="D61" s="20" t="s">
        <v>403</v>
      </c>
      <c r="E61" s="9" t="s">
        <v>937</v>
      </c>
      <c r="F61" s="9" t="s">
        <v>937</v>
      </c>
      <c r="G61" s="9" t="s">
        <v>35</v>
      </c>
      <c r="H61" s="9"/>
      <c r="I61" s="9" t="s">
        <v>937</v>
      </c>
      <c r="J61" s="9" t="s">
        <v>937</v>
      </c>
      <c r="K61" s="9" t="s">
        <v>52</v>
      </c>
      <c r="L61" s="9" t="s">
        <v>937</v>
      </c>
      <c r="M61" s="9"/>
      <c r="N61" s="9" t="s">
        <v>937</v>
      </c>
      <c r="O61" s="9" t="s">
        <v>36</v>
      </c>
    </row>
    <row r="62" spans="1:15">
      <c r="A62" s="6"/>
      <c r="B62" s="30"/>
      <c r="C62" s="22"/>
      <c r="D62" s="20" t="s">
        <v>1030</v>
      </c>
      <c r="E62" s="9"/>
      <c r="F62" s="9"/>
      <c r="G62" s="9" t="s">
        <v>35</v>
      </c>
      <c r="H62" s="9"/>
      <c r="I62" s="9"/>
      <c r="J62" s="9"/>
      <c r="K62" s="9" t="s">
        <v>52</v>
      </c>
      <c r="L62" s="9"/>
      <c r="M62" s="9" t="s">
        <v>52</v>
      </c>
      <c r="N62" s="9" t="s">
        <v>35</v>
      </c>
      <c r="O62" s="9"/>
    </row>
    <row r="63" spans="1:15">
      <c r="A63" s="6"/>
      <c r="B63" s="30"/>
      <c r="C63" s="22"/>
      <c r="D63" s="20" t="s">
        <v>1033</v>
      </c>
      <c r="E63" s="9"/>
      <c r="F63" s="9"/>
      <c r="G63" s="9" t="s">
        <v>35</v>
      </c>
      <c r="H63" s="9"/>
      <c r="I63" s="9"/>
      <c r="J63" s="9"/>
      <c r="K63" s="9" t="s">
        <v>52</v>
      </c>
      <c r="L63" s="9"/>
      <c r="M63" s="9" t="s">
        <v>52</v>
      </c>
      <c r="N63" s="9" t="s">
        <v>35</v>
      </c>
      <c r="O63" s="9"/>
    </row>
    <row r="64" spans="1:15">
      <c r="A64" s="6"/>
      <c r="B64" s="30"/>
      <c r="C64" s="22"/>
      <c r="D64" s="20" t="s">
        <v>1036</v>
      </c>
      <c r="E64" s="9" t="s">
        <v>937</v>
      </c>
      <c r="F64" s="9" t="s">
        <v>52</v>
      </c>
      <c r="G64" s="9" t="s">
        <v>35</v>
      </c>
      <c r="H64" s="9"/>
      <c r="I64" s="9" t="s">
        <v>937</v>
      </c>
      <c r="J64" s="9" t="s">
        <v>937</v>
      </c>
      <c r="K64" s="9" t="s">
        <v>52</v>
      </c>
      <c r="L64" s="9" t="s">
        <v>937</v>
      </c>
      <c r="M64" s="9" t="s">
        <v>52</v>
      </c>
      <c r="N64" s="9" t="s">
        <v>52</v>
      </c>
      <c r="O64" s="9" t="s">
        <v>52</v>
      </c>
    </row>
    <row r="65" spans="1:15">
      <c r="A65" s="6"/>
      <c r="B65" s="30"/>
      <c r="C65" s="22"/>
      <c r="D65" s="20" t="s">
        <v>1042</v>
      </c>
      <c r="E65" s="9" t="s">
        <v>937</v>
      </c>
      <c r="F65" s="9" t="s">
        <v>35</v>
      </c>
      <c r="G65" s="9" t="s">
        <v>35</v>
      </c>
      <c r="H65" s="9"/>
      <c r="I65" s="9" t="s">
        <v>937</v>
      </c>
      <c r="J65" s="9"/>
      <c r="K65" s="9" t="s">
        <v>52</v>
      </c>
      <c r="L65" s="9" t="s">
        <v>937</v>
      </c>
      <c r="M65" s="9" t="s">
        <v>52</v>
      </c>
      <c r="N65" s="9" t="s">
        <v>937</v>
      </c>
      <c r="O65" s="9" t="s">
        <v>35</v>
      </c>
    </row>
    <row r="66" spans="1:15">
      <c r="A66" s="6"/>
      <c r="B66" s="32"/>
      <c r="C66" s="33"/>
      <c r="D66" s="20" t="s">
        <v>1039</v>
      </c>
      <c r="E66" s="9"/>
      <c r="F66" s="9"/>
      <c r="G66" s="9" t="s">
        <v>35</v>
      </c>
      <c r="H66" s="9"/>
      <c r="I66" s="9"/>
      <c r="J66" s="9"/>
      <c r="K66" s="9" t="s">
        <v>52</v>
      </c>
      <c r="L66" s="9"/>
      <c r="M66" s="9" t="s">
        <v>36</v>
      </c>
      <c r="N66" s="9" t="s">
        <v>52</v>
      </c>
      <c r="O66" s="9"/>
    </row>
    <row r="67" spans="1:15">
      <c r="A67" s="6"/>
      <c r="B67" s="34" t="s">
        <v>200</v>
      </c>
      <c r="C67" s="3" t="s">
        <v>31</v>
      </c>
      <c r="D67" s="20" t="str">
        <f>IF([1]原始1.培养方案!E63&lt;&gt;"",[1]原始1.培养方案!E63,"")</f>
        <v>教育见习</v>
      </c>
      <c r="E67" s="9" t="str">
        <f>IF([1]原始1.培养方案!S63&lt;&gt;"",[1]原始1.培养方案!S63,"")</f>
        <v>H</v>
      </c>
      <c r="F67" s="9" t="str">
        <f>IF([1]原始1.培养方案!T63&lt;&gt;"",[1]原始1.培养方案!T63,"")</f>
        <v>H</v>
      </c>
      <c r="G67" s="9" t="str">
        <f>IF([1]原始1.培养方案!U63&lt;&gt;"",[1]原始1.培养方案!U63,"")</f>
        <v>M</v>
      </c>
      <c r="H67" s="9" t="str">
        <f>IF([1]原始1.培养方案!V63&lt;&gt;"",[1]原始1.培养方案!V63,"")</f>
        <v>M</v>
      </c>
      <c r="I67" s="9" t="str">
        <f>IF([1]原始1.培养方案!W63&lt;&gt;"",[1]原始1.培养方案!W63,"")</f>
        <v/>
      </c>
      <c r="J67" s="9" t="str">
        <f>IF([1]原始1.培养方案!X63&lt;&gt;"",[1]原始1.培养方案!X63,"")</f>
        <v>M</v>
      </c>
      <c r="K67" s="9" t="str">
        <f>IF([1]原始1.培养方案!Y63&lt;&gt;"",[1]原始1.培养方案!Y63,"")</f>
        <v>M</v>
      </c>
      <c r="L67" s="9" t="str">
        <f>IF([1]原始1.培养方案!Z63&lt;&gt;"",[1]原始1.培养方案!Z63,"")</f>
        <v/>
      </c>
      <c r="M67" s="9" t="str">
        <f>IF([1]原始1.培养方案!AA63&lt;&gt;"",[1]原始1.培养方案!AA63,"")</f>
        <v/>
      </c>
      <c r="N67" s="9" t="str">
        <f>IF([1]原始1.培养方案!AB63&lt;&gt;"",[1]原始1.培养方案!AB63,"")</f>
        <v>M</v>
      </c>
      <c r="O67" s="9" t="str">
        <f>IF([1]原始1.培养方案!AC63&lt;&gt;"",[1]原始1.培养方案!AC63,"")</f>
        <v>H</v>
      </c>
    </row>
    <row r="68" spans="1:15">
      <c r="A68" s="6"/>
      <c r="B68" s="34"/>
      <c r="C68" s="3"/>
      <c r="D68" s="20" t="str">
        <f>IF([1]原始1.培养方案!E64&lt;&gt;"",[1]原始1.培养方案!E64,"")</f>
        <v>教育调查(一)</v>
      </c>
      <c r="E68" s="9" t="str">
        <f>IF([1]原始1.培养方案!S64&lt;&gt;"",[1]原始1.培养方案!S64,"")</f>
        <v>H</v>
      </c>
      <c r="F68" s="9" t="str">
        <f>IF([1]原始1.培养方案!T64&lt;&gt;"",[1]原始1.培养方案!T64,"")</f>
        <v>H</v>
      </c>
      <c r="G68" s="9" t="str">
        <f>IF([1]原始1.培养方案!U64&lt;&gt;"",[1]原始1.培养方案!U64,"")</f>
        <v>M</v>
      </c>
      <c r="H68" s="9" t="str">
        <f>IF([1]原始1.培养方案!V64&lt;&gt;"",[1]原始1.培养方案!V64,"")</f>
        <v>M</v>
      </c>
      <c r="I68" s="9" t="str">
        <f>IF([1]原始1.培养方案!W64&lt;&gt;"",[1]原始1.培养方案!W64,"")</f>
        <v/>
      </c>
      <c r="J68" s="9" t="str">
        <f>IF([1]原始1.培养方案!X64&lt;&gt;"",[1]原始1.培养方案!X64,"")</f>
        <v>M</v>
      </c>
      <c r="K68" s="9" t="str">
        <f>IF([1]原始1.培养方案!Y64&lt;&gt;"",[1]原始1.培养方案!Y64,"")</f>
        <v>M</v>
      </c>
      <c r="L68" s="9" t="str">
        <f>IF([1]原始1.培养方案!Z64&lt;&gt;"",[1]原始1.培养方案!Z64,"")</f>
        <v/>
      </c>
      <c r="M68" s="9" t="str">
        <f>IF([1]原始1.培养方案!AA64&lt;&gt;"",[1]原始1.培养方案!AA64,"")</f>
        <v/>
      </c>
      <c r="N68" s="9" t="str">
        <f>IF([1]原始1.培养方案!AB64&lt;&gt;"",[1]原始1.培养方案!AB64,"")</f>
        <v>M</v>
      </c>
      <c r="O68" s="9" t="str">
        <f>IF([1]原始1.培养方案!AC64&lt;&gt;"",[1]原始1.培养方案!AC64,"")</f>
        <v>H</v>
      </c>
    </row>
    <row r="69" spans="1:15">
      <c r="A69" s="6"/>
      <c r="B69" s="34"/>
      <c r="C69" s="3"/>
      <c r="D69" s="20" t="str">
        <f>IF([1]原始1.培养方案!E65&lt;&gt;"",[1]原始1.培养方案!E65,"")</f>
        <v>劳动教育(二)</v>
      </c>
      <c r="E69" s="9" t="str">
        <f>IF([1]原始1.培养方案!S65&lt;&gt;"",[1]原始1.培养方案!S65,"")</f>
        <v>H</v>
      </c>
      <c r="F69" s="9" t="str">
        <f>IF([1]原始1.培养方案!T65&lt;&gt;"",[1]原始1.培养方案!T65,"")</f>
        <v>H</v>
      </c>
      <c r="G69" s="9" t="str">
        <f>IF([1]原始1.培养方案!U65&lt;&gt;"",[1]原始1.培养方案!U65,"")</f>
        <v>M</v>
      </c>
      <c r="H69" s="9" t="str">
        <f>IF([1]原始1.培养方案!V65&lt;&gt;"",[1]原始1.培养方案!V65,"")</f>
        <v>M</v>
      </c>
      <c r="I69" s="9" t="str">
        <f>IF([1]原始1.培养方案!W65&lt;&gt;"",[1]原始1.培养方案!W65,"")</f>
        <v/>
      </c>
      <c r="J69" s="9" t="str">
        <f>IF([1]原始1.培养方案!X65&lt;&gt;"",[1]原始1.培养方案!X65,"")</f>
        <v>M</v>
      </c>
      <c r="K69" s="9" t="str">
        <f>IF([1]原始1.培养方案!Y65&lt;&gt;"",[1]原始1.培养方案!Y65,"")</f>
        <v>M</v>
      </c>
      <c r="L69" s="9" t="str">
        <f>IF([1]原始1.培养方案!Z65&lt;&gt;"",[1]原始1.培养方案!Z65,"")</f>
        <v/>
      </c>
      <c r="M69" s="9" t="str">
        <f>IF([1]原始1.培养方案!AA65&lt;&gt;"",[1]原始1.培养方案!AA65,"")</f>
        <v/>
      </c>
      <c r="N69" s="9" t="str">
        <f>IF([1]原始1.培养方案!AB65&lt;&gt;"",[1]原始1.培养方案!AB65,"")</f>
        <v>M</v>
      </c>
      <c r="O69" s="9" t="str">
        <f>IF([1]原始1.培养方案!AC65&lt;&gt;"",[1]原始1.培养方案!AC65,"")</f>
        <v>H</v>
      </c>
    </row>
    <row r="70" spans="1:15">
      <c r="A70" s="6"/>
      <c r="B70" s="34"/>
      <c r="C70" s="3"/>
      <c r="D70" s="20" t="str">
        <f>IF([1]原始1.培养方案!E66&lt;&gt;"",[1]原始1.培养方案!E66,"")</f>
        <v>跟岗实习</v>
      </c>
      <c r="E70" s="9" t="str">
        <f>IF([1]原始1.培养方案!S66&lt;&gt;"",[1]原始1.培养方案!S66,"")</f>
        <v>H</v>
      </c>
      <c r="F70" s="9" t="str">
        <f>IF([1]原始1.培养方案!T66&lt;&gt;"",[1]原始1.培养方案!T66,"")</f>
        <v>H</v>
      </c>
      <c r="G70" s="9" t="str">
        <f>IF([1]原始1.培养方案!U66&lt;&gt;"",[1]原始1.培养方案!U66,"")</f>
        <v>M</v>
      </c>
      <c r="H70" s="9" t="str">
        <f>IF([1]原始1.培养方案!V66&lt;&gt;"",[1]原始1.培养方案!V66,"")</f>
        <v>H</v>
      </c>
      <c r="I70" s="9" t="str">
        <f>IF([1]原始1.培养方案!W66&lt;&gt;"",[1]原始1.培养方案!W66,"")</f>
        <v/>
      </c>
      <c r="J70" s="9" t="str">
        <f>IF([1]原始1.培养方案!X66&lt;&gt;"",[1]原始1.培养方案!X66,"")</f>
        <v>M</v>
      </c>
      <c r="K70" s="9" t="str">
        <f>IF([1]原始1.培养方案!Y66&lt;&gt;"",[1]原始1.培养方案!Y66,"")</f>
        <v>M</v>
      </c>
      <c r="L70" s="9" t="str">
        <f>IF([1]原始1.培养方案!Z66&lt;&gt;"",[1]原始1.培养方案!Z66,"")</f>
        <v/>
      </c>
      <c r="M70" s="9" t="str">
        <f>IF([1]原始1.培养方案!AA66&lt;&gt;"",[1]原始1.培养方案!AA66,"")</f>
        <v/>
      </c>
      <c r="N70" s="9" t="str">
        <f>IF([1]原始1.培养方案!AB66&lt;&gt;"",[1]原始1.培养方案!AB66,"")</f>
        <v>H</v>
      </c>
      <c r="O70" s="9" t="str">
        <f>IF([1]原始1.培养方案!AC66&lt;&gt;"",[1]原始1.培养方案!AC66,"")</f>
        <v>H</v>
      </c>
    </row>
    <row r="71" spans="1:15">
      <c r="A71" s="6"/>
      <c r="B71" s="34"/>
      <c r="C71" s="3"/>
      <c r="D71" s="20" t="str">
        <f>IF([1]原始1.培养方案!E67&lt;&gt;"",[1]原始1.培养方案!E67,"")</f>
        <v>教育调查(二)</v>
      </c>
      <c r="E71" s="9" t="str">
        <f>IF([1]原始1.培养方案!S67&lt;&gt;"",[1]原始1.培养方案!S67,"")</f>
        <v>H</v>
      </c>
      <c r="F71" s="9" t="str">
        <f>IF([1]原始1.培养方案!T67&lt;&gt;"",[1]原始1.培养方案!T67,"")</f>
        <v>H</v>
      </c>
      <c r="G71" s="9" t="str">
        <f>IF([1]原始1.培养方案!U67&lt;&gt;"",[1]原始1.培养方案!U67,"")</f>
        <v>M</v>
      </c>
      <c r="H71" s="9" t="str">
        <f>IF([1]原始1.培养方案!V67&lt;&gt;"",[1]原始1.培养方案!V67,"")</f>
        <v>H</v>
      </c>
      <c r="I71" s="9" t="str">
        <f>IF([1]原始1.培养方案!W67&lt;&gt;"",[1]原始1.培养方案!W67,"")</f>
        <v/>
      </c>
      <c r="J71" s="9" t="str">
        <f>IF([1]原始1.培养方案!X67&lt;&gt;"",[1]原始1.培养方案!X67,"")</f>
        <v>H</v>
      </c>
      <c r="K71" s="9" t="str">
        <f>IF([1]原始1.培养方案!Y67&lt;&gt;"",[1]原始1.培养方案!Y67,"")</f>
        <v>H</v>
      </c>
      <c r="L71" s="9" t="str">
        <f>IF([1]原始1.培养方案!Z67&lt;&gt;"",[1]原始1.培养方案!Z67,"")</f>
        <v/>
      </c>
      <c r="M71" s="9" t="str">
        <f>IF([1]原始1.培养方案!AA67&lt;&gt;"",[1]原始1.培养方案!AA67,"")</f>
        <v/>
      </c>
      <c r="N71" s="9" t="str">
        <f>IF([1]原始1.培养方案!AB67&lt;&gt;"",[1]原始1.培养方案!AB67,"")</f>
        <v>M</v>
      </c>
      <c r="O71" s="9" t="str">
        <f>IF([1]原始1.培养方案!AC67&lt;&gt;"",[1]原始1.培养方案!AC67,"")</f>
        <v>H</v>
      </c>
    </row>
    <row r="72" spans="1:15">
      <c r="A72" s="6"/>
      <c r="B72" s="34"/>
      <c r="C72" s="3"/>
      <c r="D72" s="20" t="str">
        <f>IF([1]原始1.培养方案!E68&lt;&gt;"",[1]原始1.培养方案!E68,"")</f>
        <v>顶岗实习</v>
      </c>
      <c r="E72" s="9" t="str">
        <f>IF([1]原始1.培养方案!S68&lt;&gt;"",[1]原始1.培养方案!S68,"")</f>
        <v>H</v>
      </c>
      <c r="F72" s="9" t="str">
        <f>IF([1]原始1.培养方案!T68&lt;&gt;"",[1]原始1.培养方案!T68,"")</f>
        <v>H</v>
      </c>
      <c r="G72" s="9" t="str">
        <f>IF([1]原始1.培养方案!U68&lt;&gt;"",[1]原始1.培养方案!U68,"")</f>
        <v>M</v>
      </c>
      <c r="H72" s="9" t="str">
        <f>IF([1]原始1.培养方案!V68&lt;&gt;"",[1]原始1.培养方案!V68,"")</f>
        <v>H</v>
      </c>
      <c r="I72" s="9" t="str">
        <f>IF([1]原始1.培养方案!W68&lt;&gt;"",[1]原始1.培养方案!W68,"")</f>
        <v/>
      </c>
      <c r="J72" s="9" t="str">
        <f>IF([1]原始1.培养方案!X68&lt;&gt;"",[1]原始1.培养方案!X68,"")</f>
        <v>H</v>
      </c>
      <c r="K72" s="9" t="str">
        <f>IF([1]原始1.培养方案!Y68&lt;&gt;"",[1]原始1.培养方案!Y68,"")</f>
        <v>H</v>
      </c>
      <c r="L72" s="9" t="str">
        <f>IF([1]原始1.培养方案!Z68&lt;&gt;"",[1]原始1.培养方案!Z68,"")</f>
        <v/>
      </c>
      <c r="M72" s="9" t="str">
        <f>IF([1]原始1.培养方案!AA68&lt;&gt;"",[1]原始1.培养方案!AA68,"")</f>
        <v/>
      </c>
      <c r="N72" s="9" t="str">
        <f>IF([1]原始1.培养方案!AB68&lt;&gt;"",[1]原始1.培养方案!AB68,"")</f>
        <v>M</v>
      </c>
      <c r="O72" s="9" t="str">
        <f>IF([1]原始1.培养方案!AC68&lt;&gt;"",[1]原始1.培养方案!AC68,"")</f>
        <v>H</v>
      </c>
    </row>
    <row r="73" spans="1:15">
      <c r="A73" s="6"/>
      <c r="B73" s="34"/>
      <c r="C73" s="3"/>
      <c r="D73" s="20" t="str">
        <f>IF([1]原始1.培养方案!E69&lt;&gt;"",[1]原始1.培养方案!E69,"")</f>
        <v>毕业实习</v>
      </c>
      <c r="E73" s="9" t="str">
        <f>IF([1]原始1.培养方案!S69&lt;&gt;"",[1]原始1.培养方案!S69,"")</f>
        <v>H</v>
      </c>
      <c r="F73" s="9" t="str">
        <f>IF([1]原始1.培养方案!T69&lt;&gt;"",[1]原始1.培养方案!T69,"")</f>
        <v>H</v>
      </c>
      <c r="G73" s="9" t="str">
        <f>IF([1]原始1.培养方案!U69&lt;&gt;"",[1]原始1.培养方案!U69,"")</f>
        <v>M</v>
      </c>
      <c r="H73" s="9" t="str">
        <f>IF([1]原始1.培养方案!V69&lt;&gt;"",[1]原始1.培养方案!V69,"")</f>
        <v>H</v>
      </c>
      <c r="I73" s="9" t="str">
        <f>IF([1]原始1.培养方案!W69&lt;&gt;"",[1]原始1.培养方案!W69,"")</f>
        <v/>
      </c>
      <c r="J73" s="9" t="str">
        <f>IF([1]原始1.培养方案!X69&lt;&gt;"",[1]原始1.培养方案!X69,"")</f>
        <v>H</v>
      </c>
      <c r="K73" s="9" t="str">
        <f>IF([1]原始1.培养方案!Y69&lt;&gt;"",[1]原始1.培养方案!Y69,"")</f>
        <v>H</v>
      </c>
      <c r="L73" s="9" t="str">
        <f>IF([1]原始1.培养方案!Z69&lt;&gt;"",[1]原始1.培养方案!Z69,"")</f>
        <v/>
      </c>
      <c r="M73" s="9" t="str">
        <f>IF([1]原始1.培养方案!AA69&lt;&gt;"",[1]原始1.培养方案!AA69,"")</f>
        <v/>
      </c>
      <c r="N73" s="9" t="str">
        <f>IF([1]原始1.培养方案!AB69&lt;&gt;"",[1]原始1.培养方案!AB69,"")</f>
        <v>M</v>
      </c>
      <c r="O73" s="9" t="str">
        <f>IF([1]原始1.培养方案!AC69&lt;&gt;"",[1]原始1.培养方案!AC69,"")</f>
        <v>H</v>
      </c>
    </row>
    <row r="74" spans="1:15">
      <c r="A74" s="7"/>
      <c r="B74" s="34"/>
      <c r="C74" s="3"/>
      <c r="D74" s="20" t="str">
        <f>IF([1]原始1.培养方案!E70&lt;&gt;"",[1]原始1.培养方案!E70,"")</f>
        <v>毕业论文</v>
      </c>
      <c r="E74" s="9" t="str">
        <f>IF([1]原始1.培养方案!S70&lt;&gt;"",[1]原始1.培养方案!S70,"")</f>
        <v/>
      </c>
      <c r="F74" s="9" t="str">
        <f>IF([1]原始1.培养方案!T70&lt;&gt;"",[1]原始1.培养方案!T70,"")</f>
        <v/>
      </c>
      <c r="G74" s="9" t="str">
        <f>IF([1]原始1.培养方案!U70&lt;&gt;"",[1]原始1.培养方案!U70,"")</f>
        <v>M</v>
      </c>
      <c r="H74" s="9" t="str">
        <f>IF([1]原始1.培养方案!V70&lt;&gt;"",[1]原始1.培养方案!V70,"")</f>
        <v/>
      </c>
      <c r="I74" s="9" t="str">
        <f>IF([1]原始1.培养方案!W70&lt;&gt;"",[1]原始1.培养方案!W70,"")</f>
        <v/>
      </c>
      <c r="J74" s="9" t="str">
        <f>IF([1]原始1.培养方案!X70&lt;&gt;"",[1]原始1.培养方案!X70,"")</f>
        <v/>
      </c>
      <c r="K74" s="9" t="str">
        <f>IF([1]原始1.培养方案!Y70&lt;&gt;"",[1]原始1.培养方案!Y70,"")</f>
        <v/>
      </c>
      <c r="L74" s="9" t="str">
        <f>IF([1]原始1.培养方案!Z70&lt;&gt;"",[1]原始1.培养方案!Z70,"")</f>
        <v>H</v>
      </c>
      <c r="M74" s="9" t="str">
        <f>IF([1]原始1.培养方案!AA70&lt;&gt;"",[1]原始1.培养方案!AA70,"")</f>
        <v>L</v>
      </c>
      <c r="N74" s="9" t="str">
        <f>IF([1]原始1.培养方案!AB70&lt;&gt;"",[1]原始1.培养方案!AB70,"")</f>
        <v>H</v>
      </c>
      <c r="O74" s="9" t="str">
        <f>IF([1]原始1.培养方案!AC70&lt;&gt;"",[1]原始1.培养方案!AC70,"")</f>
        <v>M</v>
      </c>
    </row>
  </sheetData>
  <mergeCells count="20">
    <mergeCell ref="A1:O1"/>
    <mergeCell ref="E3:F3"/>
    <mergeCell ref="G3:I3"/>
    <mergeCell ref="J3:K3"/>
    <mergeCell ref="L3:O3"/>
    <mergeCell ref="A30:A74"/>
    <mergeCell ref="B30:B44"/>
    <mergeCell ref="B45:B66"/>
    <mergeCell ref="B67:B74"/>
    <mergeCell ref="C5:C14"/>
    <mergeCell ref="C15:C17"/>
    <mergeCell ref="C18:C25"/>
    <mergeCell ref="C26:C29"/>
    <mergeCell ref="C30:C44"/>
    <mergeCell ref="C45:C66"/>
    <mergeCell ref="C67:C74"/>
    <mergeCell ref="D2:D4"/>
    <mergeCell ref="A5:B25"/>
    <mergeCell ref="A2:C4"/>
    <mergeCell ref="A26:B29"/>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2"/>
  <sheetViews>
    <sheetView topLeftCell="A73" workbookViewId="0">
      <selection activeCell="C76" sqref="C76"/>
    </sheetView>
  </sheetViews>
  <sheetFormatPr defaultColWidth="9" defaultRowHeight="15"/>
  <cols>
    <col min="3" max="3" width="21.125" style="1" customWidth="1"/>
    <col min="15" max="15" width="93.875" customWidth="1"/>
  </cols>
  <sheetData>
    <row r="1" spans="1:14">
      <c r="A1" s="2" t="s">
        <v>1139</v>
      </c>
      <c r="B1" s="2"/>
      <c r="C1" s="2"/>
      <c r="D1" s="2"/>
      <c r="E1" s="2"/>
      <c r="F1" s="2"/>
      <c r="G1" s="2"/>
      <c r="H1" s="2"/>
      <c r="I1" s="2"/>
      <c r="J1" s="2"/>
      <c r="K1" s="2"/>
      <c r="L1" s="2"/>
      <c r="M1" s="2"/>
      <c r="N1" s="2"/>
    </row>
    <row r="2" spans="1:14">
      <c r="A2" s="3" t="s">
        <v>3</v>
      </c>
      <c r="B2" s="3"/>
      <c r="C2" s="4" t="s">
        <v>5</v>
      </c>
      <c r="D2" s="5" t="s">
        <v>2</v>
      </c>
      <c r="E2" s="5"/>
      <c r="F2" s="5"/>
      <c r="G2" s="5"/>
      <c r="H2" s="5"/>
      <c r="I2" s="5"/>
      <c r="J2" s="5"/>
      <c r="K2" s="5"/>
      <c r="L2" s="5"/>
      <c r="M2" s="5"/>
      <c r="N2" s="5"/>
    </row>
    <row r="3" spans="1:14">
      <c r="A3" s="3"/>
      <c r="B3" s="3"/>
      <c r="C3" s="6"/>
      <c r="D3" s="3" t="s">
        <v>10</v>
      </c>
      <c r="E3" s="3"/>
      <c r="F3" s="3" t="s">
        <v>11</v>
      </c>
      <c r="G3" s="3"/>
      <c r="H3" s="3"/>
      <c r="I3" s="3" t="s">
        <v>12</v>
      </c>
      <c r="J3" s="3"/>
      <c r="K3" s="3" t="s">
        <v>13</v>
      </c>
      <c r="L3" s="3"/>
      <c r="M3" s="3"/>
      <c r="N3" s="3"/>
    </row>
    <row r="4" spans="1:14">
      <c r="A4" s="3"/>
      <c r="B4" s="3"/>
      <c r="C4" s="7"/>
      <c r="D4" s="3" t="s">
        <v>17</v>
      </c>
      <c r="E4" s="3" t="s">
        <v>18</v>
      </c>
      <c r="F4" s="3" t="s">
        <v>19</v>
      </c>
      <c r="G4" s="3" t="s">
        <v>20</v>
      </c>
      <c r="H4" s="3" t="s">
        <v>21</v>
      </c>
      <c r="I4" s="3" t="s">
        <v>22</v>
      </c>
      <c r="J4" s="3" t="s">
        <v>23</v>
      </c>
      <c r="K4" s="3" t="s">
        <v>24</v>
      </c>
      <c r="L4" s="3" t="s">
        <v>25</v>
      </c>
      <c r="M4" s="3" t="s">
        <v>26</v>
      </c>
      <c r="N4" s="3" t="s">
        <v>27</v>
      </c>
    </row>
    <row r="5" spans="1:14">
      <c r="A5" s="4" t="s">
        <v>640</v>
      </c>
      <c r="B5" s="4" t="s">
        <v>109</v>
      </c>
      <c r="C5" s="8" t="str">
        <f>IF([1]原始4.选修模块!D6&lt;&gt;"",[1]原始4.选修模块!D6,"")</f>
        <v>李清照诗词鉴赏</v>
      </c>
      <c r="D5" s="9" t="str">
        <f>IF([1]原始4.选修模块!R6&lt;&gt;"",[1]原始4.选修模块!R6,"")</f>
        <v/>
      </c>
      <c r="E5" s="9" t="str">
        <f>IF([1]原始4.选修模块!S6&lt;&gt;"",[1]原始4.选修模块!S6,"")</f>
        <v/>
      </c>
      <c r="F5" s="9" t="str">
        <f>IF([1]原始4.选修模块!T6&lt;&gt;"",[1]原始4.选修模块!T6,"")</f>
        <v>H</v>
      </c>
      <c r="G5" s="9" t="str">
        <f>IF([1]原始4.选修模块!U6&lt;&gt;"",[1]原始4.选修模块!U6,"")</f>
        <v/>
      </c>
      <c r="H5" s="9" t="str">
        <f>IF([1]原始4.选修模块!V6&lt;&gt;"",[1]原始4.选修模块!V6,"")</f>
        <v/>
      </c>
      <c r="I5" s="9" t="str">
        <f>IF([1]原始4.选修模块!W6&lt;&gt;"",[1]原始4.选修模块!W6,"")</f>
        <v/>
      </c>
      <c r="J5" s="9" t="str">
        <f>IF([1]原始4.选修模块!X6&lt;&gt;"",[1]原始4.选修模块!X6,"")</f>
        <v>M</v>
      </c>
      <c r="K5" s="9" t="str">
        <f>IF([1]原始4.选修模块!Y6&lt;&gt;"",[1]原始4.选修模块!Y6,"")</f>
        <v/>
      </c>
      <c r="L5" s="9" t="str">
        <f>IF([1]原始4.选修模块!Z6&lt;&gt;"",[1]原始4.选修模块!Z6,"")</f>
        <v/>
      </c>
      <c r="M5" s="9" t="str">
        <f>IF([1]原始4.选修模块!AA6&lt;&gt;"",[1]原始4.选修模块!AA6,"")</f>
        <v/>
      </c>
      <c r="N5" s="9" t="str">
        <f>IF([1]原始4.选修模块!AB6&lt;&gt;"",[1]原始4.选修模块!AB6,"")</f>
        <v/>
      </c>
    </row>
    <row r="6" spans="1:14">
      <c r="A6" s="6"/>
      <c r="B6" s="6"/>
      <c r="C6" s="8" t="str">
        <f>IF([1]原始4.选修模块!D7&lt;&gt;"",[1]原始4.选修模块!D7,"")</f>
        <v>美术鉴赏</v>
      </c>
      <c r="D6" s="9" t="str">
        <f>IF([1]原始4.选修模块!R7&lt;&gt;"",[1]原始4.选修模块!R7,"")</f>
        <v/>
      </c>
      <c r="E6" s="9" t="str">
        <f>IF([1]原始4.选修模块!S7&lt;&gt;"",[1]原始4.选修模块!S7,"")</f>
        <v>L</v>
      </c>
      <c r="F6" s="9" t="str">
        <f>IF([1]原始4.选修模块!T7&lt;&gt;"",[1]原始4.选修模块!T7,"")</f>
        <v>H</v>
      </c>
      <c r="G6" s="9" t="str">
        <f>IF([1]原始4.选修模块!U7&lt;&gt;"",[1]原始4.选修模块!U7,"")</f>
        <v/>
      </c>
      <c r="H6" s="9" t="str">
        <f>IF([1]原始4.选修模块!V7&lt;&gt;"",[1]原始4.选修模块!V7,"")</f>
        <v/>
      </c>
      <c r="I6" s="9" t="str">
        <f>IF([1]原始4.选修模块!W7&lt;&gt;"",[1]原始4.选修模块!W7,"")</f>
        <v/>
      </c>
      <c r="J6" s="9" t="str">
        <f>IF([1]原始4.选修模块!X7&lt;&gt;"",[1]原始4.选修模块!X7,"")</f>
        <v>L</v>
      </c>
      <c r="K6" s="9" t="str">
        <f>IF([1]原始4.选修模块!Y7&lt;&gt;"",[1]原始4.选修模块!Y7,"")</f>
        <v/>
      </c>
      <c r="L6" s="9" t="str">
        <f>IF([1]原始4.选修模块!Z7&lt;&gt;"",[1]原始4.选修模块!Z7,"")</f>
        <v/>
      </c>
      <c r="M6" s="9" t="str">
        <f>IF([1]原始4.选修模块!AA7&lt;&gt;"",[1]原始4.选修模块!AA7,"")</f>
        <v/>
      </c>
      <c r="N6" s="9" t="str">
        <f>IF([1]原始4.选修模块!AB7&lt;&gt;"",[1]原始4.选修模块!AB7,"")</f>
        <v/>
      </c>
    </row>
    <row r="7" spans="1:14">
      <c r="A7" s="6"/>
      <c r="B7" s="6"/>
      <c r="C7" s="8" t="str">
        <f>IF([1]原始4.选修模块!D8&lt;&gt;"",[1]原始4.选修模块!D8,"")</f>
        <v>朗诵艺术</v>
      </c>
      <c r="D7" s="9" t="str">
        <f>IF([1]原始4.选修模块!R8&lt;&gt;"",[1]原始4.选修模块!R8,"")</f>
        <v/>
      </c>
      <c r="E7" s="9" t="str">
        <f>IF([1]原始4.选修模块!S8&lt;&gt;"",[1]原始4.选修模块!S8,"")</f>
        <v/>
      </c>
      <c r="F7" s="9" t="str">
        <f>IF([1]原始4.选修模块!T8&lt;&gt;"",[1]原始4.选修模块!T8,"")</f>
        <v/>
      </c>
      <c r="G7" s="9" t="str">
        <f>IF([1]原始4.选修模块!U8&lt;&gt;"",[1]原始4.选修模块!U8,"")</f>
        <v>H</v>
      </c>
      <c r="H7" s="9" t="str">
        <f>IF([1]原始4.选修模块!V8&lt;&gt;"",[1]原始4.选修模块!V8,"")</f>
        <v/>
      </c>
      <c r="I7" s="9" t="str">
        <f>IF([1]原始4.选修模块!W8&lt;&gt;"",[1]原始4.选修模块!W8,"")</f>
        <v/>
      </c>
      <c r="J7" s="9" t="str">
        <f>IF([1]原始4.选修模块!X8&lt;&gt;"",[1]原始4.选修模块!X8,"")</f>
        <v/>
      </c>
      <c r="K7" s="9" t="str">
        <f>IF([1]原始4.选修模块!Y8&lt;&gt;"",[1]原始4.选修模块!Y8,"")</f>
        <v/>
      </c>
      <c r="L7" s="9" t="str">
        <f>IF([1]原始4.选修模块!Z8&lt;&gt;"",[1]原始4.选修模块!Z8,"")</f>
        <v/>
      </c>
      <c r="M7" s="9" t="str">
        <f>IF([1]原始4.选修模块!AA8&lt;&gt;"",[1]原始4.选修模块!AA8,"")</f>
        <v/>
      </c>
      <c r="N7" s="9" t="str">
        <f>IF([1]原始4.选修模块!AB8&lt;&gt;"",[1]原始4.选修模块!AB8,"")</f>
        <v/>
      </c>
    </row>
    <row r="8" spans="1:14">
      <c r="A8" s="6"/>
      <c r="B8" s="6"/>
      <c r="C8" s="8" t="str">
        <f>IF([1]原始4.选修模块!D9&lt;&gt;"",[1]原始4.选修模块!D9,"")</f>
        <v>形式逻辑</v>
      </c>
      <c r="D8" s="9" t="str">
        <f>IF([1]原始4.选修模块!R9&lt;&gt;"",[1]原始4.选修模块!R9,"")</f>
        <v/>
      </c>
      <c r="E8" s="9" t="str">
        <f>IF([1]原始4.选修模块!S9&lt;&gt;"",[1]原始4.选修模块!S9,"")</f>
        <v/>
      </c>
      <c r="F8" s="9" t="str">
        <f>IF([1]原始4.选修模块!T9&lt;&gt;"",[1]原始4.选修模块!T9,"")</f>
        <v>H</v>
      </c>
      <c r="G8" s="9" t="str">
        <f>IF([1]原始4.选修模块!U9&lt;&gt;"",[1]原始4.选修模块!U9,"")</f>
        <v/>
      </c>
      <c r="H8" s="9" t="str">
        <f>IF([1]原始4.选修模块!V9&lt;&gt;"",[1]原始4.选修模块!V9,"")</f>
        <v/>
      </c>
      <c r="I8" s="9" t="str">
        <f>IF([1]原始4.选修模块!W9&lt;&gt;"",[1]原始4.选修模块!W9,"")</f>
        <v/>
      </c>
      <c r="J8" s="9" t="str">
        <f>IF([1]原始4.选修模块!X9&lt;&gt;"",[1]原始4.选修模块!X9,"")</f>
        <v/>
      </c>
      <c r="K8" s="9" t="str">
        <f>IF([1]原始4.选修模块!Y9&lt;&gt;"",[1]原始4.选修模块!Y9,"")</f>
        <v/>
      </c>
      <c r="L8" s="9" t="str">
        <f>IF([1]原始4.选修模块!Z9&lt;&gt;"",[1]原始4.选修模块!Z9,"")</f>
        <v/>
      </c>
      <c r="M8" s="9" t="str">
        <f>IF([1]原始4.选修模块!AA9&lt;&gt;"",[1]原始4.选修模块!AA9,"")</f>
        <v>M</v>
      </c>
      <c r="N8" s="9" t="str">
        <f>IF([1]原始4.选修模块!AB9&lt;&gt;"",[1]原始4.选修模块!AB9,"")</f>
        <v/>
      </c>
    </row>
    <row r="9" spans="1:14">
      <c r="A9" s="6"/>
      <c r="B9" s="6"/>
      <c r="C9" s="8" t="str">
        <f>IF([1]原始4.选修模块!D10&lt;&gt;"",[1]原始4.选修模块!D10,"")</f>
        <v>古诗词鉴赏</v>
      </c>
      <c r="D9" s="9" t="str">
        <f>IF([1]原始4.选修模块!R10&lt;&gt;"",[1]原始4.选修模块!R10,"")</f>
        <v/>
      </c>
      <c r="E9" s="9" t="str">
        <f>IF([1]原始4.选修模块!S10&lt;&gt;"",[1]原始4.选修模块!S10,"")</f>
        <v>L</v>
      </c>
      <c r="F9" s="9" t="str">
        <f>IF([1]原始4.选修模块!T10&lt;&gt;"",[1]原始4.选修模块!T10,"")</f>
        <v>H</v>
      </c>
      <c r="G9" s="9" t="str">
        <f>IF([1]原始4.选修模块!U10&lt;&gt;"",[1]原始4.选修模块!U10,"")</f>
        <v/>
      </c>
      <c r="H9" s="9" t="str">
        <f>IF([1]原始4.选修模块!V10&lt;&gt;"",[1]原始4.选修模块!V10,"")</f>
        <v/>
      </c>
      <c r="I9" s="9" t="str">
        <f>IF([1]原始4.选修模块!W10&lt;&gt;"",[1]原始4.选修模块!W10,"")</f>
        <v/>
      </c>
      <c r="J9" s="9" t="str">
        <f>IF([1]原始4.选修模块!X10&lt;&gt;"",[1]原始4.选修模块!X10,"")</f>
        <v>L</v>
      </c>
      <c r="K9" s="9" t="str">
        <f>IF([1]原始4.选修模块!Y10&lt;&gt;"",[1]原始4.选修模块!Y10,"")</f>
        <v/>
      </c>
      <c r="L9" s="9" t="str">
        <f>IF([1]原始4.选修模块!Z10&lt;&gt;"",[1]原始4.选修模块!Z10,"")</f>
        <v/>
      </c>
      <c r="M9" s="9" t="str">
        <f>IF([1]原始4.选修模块!AA10&lt;&gt;"",[1]原始4.选修模块!AA10,"")</f>
        <v/>
      </c>
      <c r="N9" s="9" t="str">
        <f>IF([1]原始4.选修模块!AB10&lt;&gt;"",[1]原始4.选修模块!AB10,"")</f>
        <v/>
      </c>
    </row>
    <row r="10" spans="1:14">
      <c r="A10" s="6"/>
      <c r="B10" s="6"/>
      <c r="C10" s="8" t="str">
        <f>IF([1]原始4.选修模块!D12&lt;&gt;"",[1]原始4.选修模块!D12,"")</f>
        <v>古希腊神话赏析</v>
      </c>
      <c r="D10" s="9" t="str">
        <f>IF([1]原始4.选修模块!R12&lt;&gt;"",[1]原始4.选修模块!R12,"")</f>
        <v/>
      </c>
      <c r="E10" s="9" t="str">
        <f>IF([1]原始4.选修模块!S12&lt;&gt;"",[1]原始4.选修模块!S12,"")</f>
        <v/>
      </c>
      <c r="F10" s="9" t="str">
        <f>IF([1]原始4.选修模块!T12&lt;&gt;"",[1]原始4.选修模块!T12,"")</f>
        <v>H</v>
      </c>
      <c r="G10" s="9" t="str">
        <f>IF([1]原始4.选修模块!U12&lt;&gt;"",[1]原始4.选修模块!U12,"")</f>
        <v/>
      </c>
      <c r="H10" s="9" t="str">
        <f>IF([1]原始4.选修模块!V12&lt;&gt;"",[1]原始4.选修模块!V12,"")</f>
        <v/>
      </c>
      <c r="I10" s="9" t="str">
        <f>IF([1]原始4.选修模块!W12&lt;&gt;"",[1]原始4.选修模块!W12,"")</f>
        <v/>
      </c>
      <c r="J10" s="9" t="str">
        <f>IF([1]原始4.选修模块!X12&lt;&gt;"",[1]原始4.选修模块!X12,"")</f>
        <v>M</v>
      </c>
      <c r="K10" s="9" t="str">
        <f>IF([1]原始4.选修模块!Y12&lt;&gt;"",[1]原始4.选修模块!Y12,"")</f>
        <v/>
      </c>
      <c r="L10" s="9" t="str">
        <f>IF([1]原始4.选修模块!Z12&lt;&gt;"",[1]原始4.选修模块!Z12,"")</f>
        <v/>
      </c>
      <c r="M10" s="9" t="str">
        <f>IF([1]原始4.选修模块!AA12&lt;&gt;"",[1]原始4.选修模块!AA12,"")</f>
        <v/>
      </c>
      <c r="N10" s="9" t="str">
        <f>IF([1]原始4.选修模块!AB12&lt;&gt;"",[1]原始4.选修模块!AB12,"")</f>
        <v/>
      </c>
    </row>
    <row r="11" spans="1:14">
      <c r="A11" s="6"/>
      <c r="B11" s="6"/>
      <c r="C11" s="8" t="str">
        <f>IF([1]原始4.选修模块!D13&lt;&gt;"",[1]原始4.选修模块!D13,"")</f>
        <v>音乐鉴赏</v>
      </c>
      <c r="D11" s="9" t="str">
        <f>IF([1]原始4.选修模块!R13&lt;&gt;"",[1]原始4.选修模块!R13,"")</f>
        <v/>
      </c>
      <c r="E11" s="9" t="str">
        <f>IF([1]原始4.选修模块!S13&lt;&gt;"",[1]原始4.选修模块!S13,"")</f>
        <v>L</v>
      </c>
      <c r="F11" s="9" t="str">
        <f>IF([1]原始4.选修模块!T13&lt;&gt;"",[1]原始4.选修模块!T13,"")</f>
        <v>H</v>
      </c>
      <c r="G11" s="9" t="str">
        <f>IF([1]原始4.选修模块!U13&lt;&gt;"",[1]原始4.选修模块!U13,"")</f>
        <v/>
      </c>
      <c r="H11" s="9" t="str">
        <f>IF([1]原始4.选修模块!V13&lt;&gt;"",[1]原始4.选修模块!V13,"")</f>
        <v/>
      </c>
      <c r="I11" s="9" t="str">
        <f>IF([1]原始4.选修模块!W13&lt;&gt;"",[1]原始4.选修模块!W13,"")</f>
        <v/>
      </c>
      <c r="J11" s="9" t="str">
        <f>IF([1]原始4.选修模块!X13&lt;&gt;"",[1]原始4.选修模块!X13,"")</f>
        <v>L</v>
      </c>
      <c r="K11" s="9" t="str">
        <f>IF([1]原始4.选修模块!Y13&lt;&gt;"",[1]原始4.选修模块!Y13,"")</f>
        <v/>
      </c>
      <c r="L11" s="9" t="str">
        <f>IF([1]原始4.选修模块!Z13&lt;&gt;"",[1]原始4.选修模块!Z13,"")</f>
        <v/>
      </c>
      <c r="M11" s="9" t="str">
        <f>IF([1]原始4.选修模块!AA13&lt;&gt;"",[1]原始4.选修模块!AA13,"")</f>
        <v/>
      </c>
      <c r="N11" s="9" t="str">
        <f>IF([1]原始4.选修模块!AB13&lt;&gt;"",[1]原始4.选修模块!AB13,"")</f>
        <v/>
      </c>
    </row>
    <row r="12" spans="1:14">
      <c r="A12" s="6"/>
      <c r="B12" s="6"/>
      <c r="C12" s="8" t="str">
        <f>IF([1]原始4.选修模块!D14&lt;&gt;"",[1]原始4.选修模块!D14,"")</f>
        <v>影视配乐赏析</v>
      </c>
      <c r="D12" s="9" t="str">
        <f>IF([1]原始4.选修模块!R14&lt;&gt;"",[1]原始4.选修模块!R14,"")</f>
        <v/>
      </c>
      <c r="E12" s="9" t="str">
        <f>IF([1]原始4.选修模块!S14&lt;&gt;"",[1]原始4.选修模块!S14,"")</f>
        <v/>
      </c>
      <c r="F12" s="9" t="str">
        <f>IF([1]原始4.选修模块!T14&lt;&gt;"",[1]原始4.选修模块!T14,"")</f>
        <v/>
      </c>
      <c r="G12" s="9" t="str">
        <f>IF([1]原始4.选修模块!U14&lt;&gt;"",[1]原始4.选修模块!U14,"")</f>
        <v/>
      </c>
      <c r="H12" s="9" t="str">
        <f>IF([1]原始4.选修模块!V14&lt;&gt;"",[1]原始4.选修模块!V14,"")</f>
        <v/>
      </c>
      <c r="I12" s="9" t="str">
        <f>IF([1]原始4.选修模块!W14&lt;&gt;"",[1]原始4.选修模块!W14,"")</f>
        <v/>
      </c>
      <c r="J12" s="9" t="str">
        <f>IF([1]原始4.选修模块!X14&lt;&gt;"",[1]原始4.选修模块!X14,"")</f>
        <v>H</v>
      </c>
      <c r="K12" s="9" t="str">
        <f>IF([1]原始4.选修模块!Y14&lt;&gt;"",[1]原始4.选修模块!Y14,"")</f>
        <v/>
      </c>
      <c r="L12" s="9" t="str">
        <f>IF([1]原始4.选修模块!Z14&lt;&gt;"",[1]原始4.选修模块!Z14,"")</f>
        <v/>
      </c>
      <c r="M12" s="9" t="str">
        <f>IF([1]原始4.选修模块!AA14&lt;&gt;"",[1]原始4.选修模块!AA14,"")</f>
        <v/>
      </c>
      <c r="N12" s="9" t="str">
        <f>IF([1]原始4.选修模块!AB14&lt;&gt;"",[1]原始4.选修模块!AB14,"")</f>
        <v/>
      </c>
    </row>
    <row r="13" spans="1:14">
      <c r="A13" s="6"/>
      <c r="B13" s="6"/>
      <c r="C13" s="8" t="str">
        <f>IF([1]原始4.选修模块!D18&lt;&gt;"",[1]原始4.选修模块!D18,"")</f>
        <v>科学的历程</v>
      </c>
      <c r="D13" s="9" t="str">
        <f>IF([1]原始4.选修模块!R18&lt;&gt;"",[1]原始4.选修模块!R18,"")</f>
        <v/>
      </c>
      <c r="E13" s="9" t="str">
        <f>IF([1]原始4.选修模块!S18&lt;&gt;"",[1]原始4.选修模块!S18,"")</f>
        <v>L</v>
      </c>
      <c r="F13" s="9" t="str">
        <f>IF([1]原始4.选修模块!T16&lt;&gt;"",[1]原始4.选修模块!T16,"")</f>
        <v>H</v>
      </c>
      <c r="G13" s="9"/>
      <c r="H13" s="9" t="str">
        <f>IF([1]原始4.选修模块!V16&lt;&gt;"",[1]原始4.选修模块!V16,"")</f>
        <v/>
      </c>
      <c r="I13" s="9" t="str">
        <f>IF([1]原始4.选修模块!W16&lt;&gt;"",[1]原始4.选修模块!W16,"")</f>
        <v/>
      </c>
      <c r="J13" s="9" t="s">
        <v>52</v>
      </c>
      <c r="K13" s="9" t="str">
        <f>IF([1]原始4.选修模块!Y16&lt;&gt;"",[1]原始4.选修模块!Y16,"")</f>
        <v/>
      </c>
      <c r="L13" s="9" t="s">
        <v>36</v>
      </c>
      <c r="M13" s="9" t="str">
        <f>IF([1]原始4.选修模块!AA16&lt;&gt;"",[1]原始4.选修模块!AA16,"")</f>
        <v>L</v>
      </c>
      <c r="N13" s="9" t="str">
        <f>IF([1]原始4.选修模块!AB16&lt;&gt;"",[1]原始4.选修模块!AB16,"")</f>
        <v/>
      </c>
    </row>
    <row r="14" spans="1:14">
      <c r="A14" s="6"/>
      <c r="B14" s="6"/>
      <c r="C14" s="8" t="str">
        <f>IF([1]原始4.选修模块!D19&lt;&gt;"",[1]原始4.选修模块!D19,"")</f>
        <v>科学哲学</v>
      </c>
      <c r="D14" s="9" t="str">
        <f>IF([1]原始4.选修模块!R19&lt;&gt;"",[1]原始4.选修模块!R19,"")</f>
        <v/>
      </c>
      <c r="E14" s="9" t="str">
        <f>IF([1]原始4.选修模块!S19&lt;&gt;"",[1]原始4.选修模块!S19,"")</f>
        <v>L</v>
      </c>
      <c r="F14" s="9" t="s">
        <v>52</v>
      </c>
      <c r="G14" s="9" t="str">
        <f>IF([1]原始4.选修模块!U17&lt;&gt;"",[1]原始4.选修模块!U17,"")</f>
        <v/>
      </c>
      <c r="H14" s="9" t="str">
        <f>IF([1]原始4.选修模块!V17&lt;&gt;"",[1]原始4.选修模块!V17,"")</f>
        <v/>
      </c>
      <c r="I14" s="9" t="str">
        <f>IF([1]原始4.选修模块!W17&lt;&gt;"",[1]原始4.选修模块!W17,"")</f>
        <v/>
      </c>
      <c r="J14" s="9" t="s">
        <v>36</v>
      </c>
      <c r="K14" s="9" t="str">
        <f>IF([1]原始4.选修模块!Y17&lt;&gt;"",[1]原始4.选修模块!Y17,"")</f>
        <v/>
      </c>
      <c r="L14" s="9" t="s">
        <v>36</v>
      </c>
      <c r="M14" s="9" t="s">
        <v>35</v>
      </c>
      <c r="N14" s="9" t="str">
        <f>IF([1]原始4.选修模块!AB17&lt;&gt;"",[1]原始4.选修模块!AB17,"")</f>
        <v/>
      </c>
    </row>
    <row r="15" spans="1:14">
      <c r="A15" s="6"/>
      <c r="B15" s="6"/>
      <c r="C15" s="8" t="str">
        <f>IF([1]原始4.选修模块!D23&lt;&gt;"",[1]原始4.选修模块!D23,"")</f>
        <v>英语影视赏析</v>
      </c>
      <c r="D15" s="9" t="str">
        <f>IF([1]原始4.选修模块!R23&lt;&gt;"",[1]原始4.选修模块!R23,"")</f>
        <v/>
      </c>
      <c r="E15" s="9" t="str">
        <f>IF([1]原始4.选修模块!S21&lt;&gt;"",[1]原始4.选修模块!S21,"")</f>
        <v/>
      </c>
      <c r="F15" s="9" t="str">
        <f>IF([1]原始4.选修模块!T19&lt;&gt;"",[1]原始4.选修模块!T19,"")</f>
        <v>M</v>
      </c>
      <c r="G15" s="9" t="s">
        <v>52</v>
      </c>
      <c r="H15" s="9" t="str">
        <f>IF([1]原始4.选修模块!V19&lt;&gt;"",[1]原始4.选修模块!V19,"")</f>
        <v/>
      </c>
      <c r="I15" s="9" t="str">
        <f>IF([1]原始4.选修模块!W19&lt;&gt;"",[1]原始4.选修模块!W19,"")</f>
        <v/>
      </c>
      <c r="J15" s="9"/>
      <c r="K15" s="9" t="str">
        <f>IF([1]原始4.选修模块!Y19&lt;&gt;"",[1]原始4.选修模块!Y19,"")</f>
        <v/>
      </c>
      <c r="L15" s="9" t="s">
        <v>52</v>
      </c>
      <c r="M15" s="9"/>
      <c r="N15" s="9" t="str">
        <f>IF([1]原始4.选修模块!AB19&lt;&gt;"",[1]原始4.选修模块!AB19,"")</f>
        <v/>
      </c>
    </row>
    <row r="16" spans="1:14">
      <c r="A16" s="6"/>
      <c r="B16" s="6"/>
      <c r="C16" s="8" t="str">
        <f>IF([1]原始4.选修模块!D24&lt;&gt;"",[1]原始4.选修模块!D24,"")</f>
        <v>问题解决心理学</v>
      </c>
      <c r="D16" s="9" t="str">
        <f>IF([1]原始4.选修模块!R24&lt;&gt;"",[1]原始4.选修模块!R24,"")</f>
        <v/>
      </c>
      <c r="E16" s="9" t="str">
        <f>IF([1]原始4.选修模块!S22&lt;&gt;"",[1]原始4.选修模块!S22,"")</f>
        <v/>
      </c>
      <c r="F16" s="9" t="str">
        <f>IF([1]原始4.选修模块!T20&lt;&gt;"",[1]原始4.选修模块!T20,"")</f>
        <v>H</v>
      </c>
      <c r="G16" s="9" t="str">
        <f>IF([1]原始4.选修模块!U20&lt;&gt;"",[1]原始4.选修模块!U20,"")</f>
        <v/>
      </c>
      <c r="H16" s="9" t="str">
        <f>IF([1]原始4.选修模块!V20&lt;&gt;"",[1]原始4.选修模块!V20,"")</f>
        <v/>
      </c>
      <c r="I16" s="9" t="str">
        <f>IF([1]原始4.选修模块!W20&lt;&gt;"",[1]原始4.选修模块!W20,"")</f>
        <v/>
      </c>
      <c r="J16" s="9" t="str">
        <f>IF([1]原始4.选修模块!X20&lt;&gt;"",[1]原始4.选修模块!X20,"")</f>
        <v>M</v>
      </c>
      <c r="K16" s="9"/>
      <c r="L16" s="9" t="str">
        <f>IF([1]原始4.选修模块!Z20&lt;&gt;"",[1]原始4.选修模块!Z20,"")</f>
        <v/>
      </c>
      <c r="M16" s="9"/>
      <c r="N16" s="9" t="str">
        <f>IF([1]原始4.选修模块!AB20&lt;&gt;"",[1]原始4.选修模块!AB20,"")</f>
        <v/>
      </c>
    </row>
    <row r="17" spans="1:14">
      <c r="A17" s="6"/>
      <c r="B17" s="6"/>
      <c r="C17" s="8" t="str">
        <f>IF([1]原始4.选修模块!D25&lt;&gt;"",[1]原始4.选修模块!D25,"")</f>
        <v>社会心理学</v>
      </c>
      <c r="D17" s="9" t="str">
        <f>IF([1]原始4.选修模块!R25&lt;&gt;"",[1]原始4.选修模块!R25,"")</f>
        <v/>
      </c>
      <c r="E17" s="9" t="str">
        <f>IF([1]原始4.选修模块!S23&lt;&gt;"",[1]原始4.选修模块!S23,"")</f>
        <v/>
      </c>
      <c r="F17" s="9" t="str">
        <f>IF([1]原始4.选修模块!T21&lt;&gt;"",[1]原始4.选修模块!T21,"")</f>
        <v>M</v>
      </c>
      <c r="G17" s="9"/>
      <c r="H17" s="9" t="str">
        <f>IF([1]原始4.选修模块!V21&lt;&gt;"",[1]原始4.选修模块!V21,"")</f>
        <v/>
      </c>
      <c r="I17" s="9" t="s">
        <v>35</v>
      </c>
      <c r="J17" s="9" t="s">
        <v>52</v>
      </c>
      <c r="K17" s="9" t="str">
        <f>IF([1]原始4.选修模块!Y21&lt;&gt;"",[1]原始4.选修模块!Y21,"")</f>
        <v/>
      </c>
      <c r="L17" s="9"/>
      <c r="M17" s="9" t="str">
        <f>IF([1]原始4.选修模块!AA21&lt;&gt;"",[1]原始4.选修模块!AA21,"")</f>
        <v/>
      </c>
      <c r="N17" s="9" t="str">
        <f>IF([1]原始4.选修模块!AB21&lt;&gt;"",[1]原始4.选修模块!AB21,"")</f>
        <v/>
      </c>
    </row>
    <row r="18" spans="1:14">
      <c r="A18" s="6"/>
      <c r="B18" s="6"/>
      <c r="C18" s="8" t="str">
        <f>IF([1]原始4.选修模块!D26&lt;&gt;"",[1]原始4.选修模块!D26,"")</f>
        <v>人力资源开发与管理</v>
      </c>
      <c r="D18" s="9" t="str">
        <f>IF([1]原始4.选修模块!R26&lt;&gt;"",[1]原始4.选修模块!R26,"")</f>
        <v/>
      </c>
      <c r="E18" s="9" t="str">
        <f>IF([1]原始4.选修模块!S24&lt;&gt;"",[1]原始4.选修模块!S24,"")</f>
        <v/>
      </c>
      <c r="F18" s="9" t="s">
        <v>35</v>
      </c>
      <c r="G18" s="9"/>
      <c r="H18" s="9" t="str">
        <f>IF([1]原始4.选修模块!V22&lt;&gt;"",[1]原始4.选修模块!V22,"")</f>
        <v/>
      </c>
      <c r="I18" s="9" t="s">
        <v>52</v>
      </c>
      <c r="J18" s="9" t="str">
        <f>IF([1]原始4.选修模块!X22&lt;&gt;"",[1]原始4.选修模块!X22,"")</f>
        <v/>
      </c>
      <c r="K18" s="9" t="str">
        <f>IF([1]原始4.选修模块!Y22&lt;&gt;"",[1]原始4.选修模块!Y22,"")</f>
        <v/>
      </c>
      <c r="L18" s="9"/>
      <c r="M18" s="9" t="str">
        <f>IF([1]原始4.选修模块!AA22&lt;&gt;"",[1]原始4.选修模块!AA22,"")</f>
        <v/>
      </c>
      <c r="N18" s="9" t="str">
        <f>IF([1]原始4.选修模块!AB22&lt;&gt;"",[1]原始4.选修模块!AB22,"")</f>
        <v/>
      </c>
    </row>
    <row r="19" spans="1:14">
      <c r="A19" s="6"/>
      <c r="B19" s="6"/>
      <c r="C19" s="8" t="str">
        <f>IF([1]原始4.选修模块!D27&lt;&gt;"",[1]原始4.选修模块!D27,"")</f>
        <v>心理学与生活</v>
      </c>
      <c r="D19" s="9" t="str">
        <f>IF([1]原始4.选修模块!R27&lt;&gt;"",[1]原始4.选修模块!R27,"")</f>
        <v/>
      </c>
      <c r="E19" s="9" t="str">
        <f>IF([1]原始4.选修模块!S25&lt;&gt;"",[1]原始4.选修模块!S25,"")</f>
        <v/>
      </c>
      <c r="F19" s="9" t="s">
        <v>35</v>
      </c>
      <c r="G19" s="9"/>
      <c r="H19" s="9" t="str">
        <f>IF([1]原始4.选修模块!V23&lt;&gt;"",[1]原始4.选修模块!V23,"")</f>
        <v/>
      </c>
      <c r="I19" s="9" t="str">
        <f>IF([1]原始4.选修模块!W23&lt;&gt;"",[1]原始4.选修模块!W23,"")</f>
        <v/>
      </c>
      <c r="J19" s="9" t="s">
        <v>52</v>
      </c>
      <c r="K19" s="9" t="str">
        <f>IF([1]原始4.选修模块!Y23&lt;&gt;"",[1]原始4.选修模块!Y23,"")</f>
        <v/>
      </c>
      <c r="L19" s="9"/>
      <c r="M19" s="9" t="str">
        <f>IF([1]原始4.选修模块!AA23&lt;&gt;"",[1]原始4.选修模块!AA23,"")</f>
        <v/>
      </c>
      <c r="N19" s="9" t="str">
        <f>IF([1]原始4.选修模块!AB23&lt;&gt;"",[1]原始4.选修模块!AB23,"")</f>
        <v/>
      </c>
    </row>
    <row r="20" spans="1:14">
      <c r="A20" s="6"/>
      <c r="B20" s="6"/>
      <c r="C20" s="8" t="str">
        <f>IF([1]原始4.选修模块!D28&lt;&gt;"",[1]原始4.选修模块!D28,"")</f>
        <v>哲学问题与讨论</v>
      </c>
      <c r="D20" s="9" t="str">
        <f>IF([1]原始4.选修模块!R28&lt;&gt;"",[1]原始4.选修模块!R28,"")</f>
        <v/>
      </c>
      <c r="E20" s="9" t="str">
        <f>IF([1]原始4.选修模块!S26&lt;&gt;"",[1]原始4.选修模块!S26,"")</f>
        <v/>
      </c>
      <c r="F20" s="9" t="str">
        <f>IF([1]原始4.选修模块!T24&lt;&gt;"",[1]原始4.选修模块!T24,"")</f>
        <v>H</v>
      </c>
      <c r="G20" s="9" t="str">
        <f>IF([1]原始4.选修模块!U24&lt;&gt;"",[1]原始4.选修模块!U24,"")</f>
        <v/>
      </c>
      <c r="H20" s="9" t="str">
        <f>IF([1]原始4.选修模块!V24&lt;&gt;"",[1]原始4.选修模块!V24,"")</f>
        <v/>
      </c>
      <c r="I20" s="9" t="str">
        <f>IF([1]原始4.选修模块!W24&lt;&gt;"",[1]原始4.选修模块!W24,"")</f>
        <v/>
      </c>
      <c r="J20" s="9"/>
      <c r="K20" s="9" t="str">
        <f>IF([1]原始4.选修模块!Y24&lt;&gt;"",[1]原始4.选修模块!Y24,"")</f>
        <v/>
      </c>
      <c r="L20" s="9" t="str">
        <f>IF([1]原始4.选修模块!Z24&lt;&gt;"",[1]原始4.选修模块!Z24,"")</f>
        <v/>
      </c>
      <c r="M20" s="9" t="s">
        <v>35</v>
      </c>
      <c r="N20" s="9" t="s">
        <v>52</v>
      </c>
    </row>
    <row r="21" spans="1:14">
      <c r="A21" s="6"/>
      <c r="B21" s="6"/>
      <c r="C21" s="8" t="str">
        <f>IF([1]原始4.选修模块!D29&lt;&gt;"",[1]原始4.选修模块!D29,"")</f>
        <v>女性学与女性成长</v>
      </c>
      <c r="D21" s="9" t="str">
        <f>IF([1]原始4.选修模块!R29&lt;&gt;"",[1]原始4.选修模块!R29,"")</f>
        <v/>
      </c>
      <c r="E21" s="9" t="s">
        <v>36</v>
      </c>
      <c r="F21" s="9" t="str">
        <f>IF([1]原始4.选修模块!T25&lt;&gt;"",[1]原始4.选修模块!T25,"")</f>
        <v>M</v>
      </c>
      <c r="G21" s="9" t="str">
        <f>IF([1]原始4.选修模块!U25&lt;&gt;"",[1]原始4.选修模块!U25,"")</f>
        <v/>
      </c>
      <c r="H21" s="9" t="str">
        <f>IF([1]原始4.选修模块!V25&lt;&gt;"",[1]原始4.选修模块!V25,"")</f>
        <v/>
      </c>
      <c r="I21" s="9"/>
      <c r="J21" s="9" t="s">
        <v>35</v>
      </c>
      <c r="K21" s="9" t="str">
        <f>IF([1]原始4.选修模块!Y25&lt;&gt;"",[1]原始4.选修模块!Y25,"")</f>
        <v/>
      </c>
      <c r="L21" s="9" t="s">
        <v>35</v>
      </c>
      <c r="M21" s="9" t="str">
        <f>IF([1]原始4.选修模块!AA25&lt;&gt;"",[1]原始4.选修模块!AA25,"")</f>
        <v/>
      </c>
      <c r="N21" s="9" t="s">
        <v>52</v>
      </c>
    </row>
    <row r="22" spans="1:14">
      <c r="A22" s="6"/>
      <c r="B22" s="6"/>
      <c r="C22" s="8" t="str">
        <f>IF([1]原始4.选修模块!D30&lt;&gt;"",[1]原始4.选修模块!D30,"")</f>
        <v>批判性思维</v>
      </c>
      <c r="D22" s="9" t="str">
        <f>IF([1]原始4.选修模块!R30&lt;&gt;"",[1]原始4.选修模块!R30,"")</f>
        <v/>
      </c>
      <c r="E22" s="9" t="str">
        <f>IF([1]原始4.选修模块!S28&lt;&gt;"",[1]原始4.选修模块!S28,"")</f>
        <v/>
      </c>
      <c r="F22" s="9"/>
      <c r="G22" s="9" t="str">
        <f>IF([1]原始4.选修模块!U26&lt;&gt;"",[1]原始4.选修模块!U26,"")</f>
        <v/>
      </c>
      <c r="H22" s="9" t="str">
        <f>IF([1]原始4.选修模块!V26&lt;&gt;"",[1]原始4.选修模块!V26,"")</f>
        <v/>
      </c>
      <c r="I22" s="9" t="s">
        <v>36</v>
      </c>
      <c r="J22" s="9" t="str">
        <f>IF([1]原始4.选修模块!X26&lt;&gt;"",[1]原始4.选修模块!X26,"")</f>
        <v/>
      </c>
      <c r="K22" s="9" t="s">
        <v>52</v>
      </c>
      <c r="L22" s="9" t="str">
        <f>IF([1]原始4.选修模块!Z26&lt;&gt;"",[1]原始4.选修模块!Z26,"")</f>
        <v/>
      </c>
      <c r="M22" s="9" t="s">
        <v>36</v>
      </c>
      <c r="N22" s="9" t="s">
        <v>52</v>
      </c>
    </row>
    <row r="23" spans="1:14">
      <c r="A23" s="6"/>
      <c r="B23" s="6"/>
      <c r="C23" s="8" t="str">
        <f>IF([1]原始4.选修模块!D31&lt;&gt;"",[1]原始4.选修模块!D31,"")</f>
        <v>童年的历程</v>
      </c>
      <c r="D23" s="9" t="str">
        <f>IF([1]原始4.选修模块!R31&lt;&gt;"",[1]原始4.选修模块!R31,"")</f>
        <v/>
      </c>
      <c r="E23" s="9" t="s">
        <v>35</v>
      </c>
      <c r="F23" s="9" t="s">
        <v>52</v>
      </c>
      <c r="G23" s="9" t="str">
        <f>IF([1]原始4.选修模块!U27&lt;&gt;"",[1]原始4.选修模块!U27,"")</f>
        <v/>
      </c>
      <c r="H23" s="9" t="str">
        <f>IF([1]原始4.选修模块!V27&lt;&gt;"",[1]原始4.选修模块!V27,"")</f>
        <v/>
      </c>
      <c r="I23" s="9" t="str">
        <f>IF([1]原始4.选修模块!W27&lt;&gt;"",[1]原始4.选修模块!W27,"")</f>
        <v/>
      </c>
      <c r="J23" s="9"/>
      <c r="K23" s="9" t="str">
        <f>IF([1]原始4.选修模块!Y27&lt;&gt;"",[1]原始4.选修模块!Y27,"")</f>
        <v/>
      </c>
      <c r="L23" s="9" t="s">
        <v>36</v>
      </c>
      <c r="M23" s="9" t="s">
        <v>52</v>
      </c>
      <c r="N23" s="9" t="str">
        <f>IF([1]原始4.选修模块!AB27&lt;&gt;"",[1]原始4.选修模块!AB27,"")</f>
        <v/>
      </c>
    </row>
    <row r="24" spans="1:14">
      <c r="A24" s="6"/>
      <c r="B24" s="6"/>
      <c r="C24" s="8" t="str">
        <f>IF([1]原始4.选修模块!D32&lt;&gt;"",[1]原始4.选修模块!D32,"")</f>
        <v>汉字寻根</v>
      </c>
      <c r="D24" s="9" t="str">
        <f>IF([1]原始4.选修模块!R32&lt;&gt;"",[1]原始4.选修模块!R32,"")</f>
        <v/>
      </c>
      <c r="E24" s="9" t="s">
        <v>52</v>
      </c>
      <c r="F24" s="9"/>
      <c r="G24" s="9" t="str">
        <f>IF([1]原始4.选修模块!U28&lt;&gt;"",[1]原始4.选修模块!U28,"")</f>
        <v/>
      </c>
      <c r="H24" s="9" t="str">
        <f>IF([1]原始4.选修模块!V28&lt;&gt;"",[1]原始4.选修模块!V28,"")</f>
        <v/>
      </c>
      <c r="I24" s="9" t="str">
        <f>IF([1]原始4.选修模块!W28&lt;&gt;"",[1]原始4.选修模块!W28,"")</f>
        <v/>
      </c>
      <c r="J24" s="9" t="s">
        <v>35</v>
      </c>
      <c r="K24" s="9" t="s">
        <v>36</v>
      </c>
      <c r="L24" s="9" t="str">
        <f>IF([1]原始4.选修模块!Z28&lt;&gt;"",[1]原始4.选修模块!Z28,"")</f>
        <v/>
      </c>
      <c r="M24" s="9"/>
      <c r="N24" s="9"/>
    </row>
    <row r="25" spans="1:14">
      <c r="A25" s="6"/>
      <c r="B25" s="6"/>
      <c r="C25" s="8" t="str">
        <f>IF([1]原始4.选修模块!D33&lt;&gt;"",[1]原始4.选修模块!D33,"")</f>
        <v>Python自动化办公</v>
      </c>
      <c r="D25" s="9" t="str">
        <f>IF([1]原始4.选修模块!R33&lt;&gt;"",[1]原始4.选修模块!R33,"")</f>
        <v/>
      </c>
      <c r="E25" s="9"/>
      <c r="F25" s="9" t="s">
        <v>35</v>
      </c>
      <c r="G25" s="9" t="str">
        <f>IF([1]原始4.选修模块!U29&lt;&gt;"",[1]原始4.选修模块!U29,"")</f>
        <v/>
      </c>
      <c r="H25" s="9" t="str">
        <f>IF([1]原始4.选修模块!V29&lt;&gt;"",[1]原始4.选修模块!V29,"")</f>
        <v/>
      </c>
      <c r="I25" s="9" t="str">
        <f>IF([1]原始4.选修模块!W29&lt;&gt;"",[1]原始4.选修模块!W29,"")</f>
        <v/>
      </c>
      <c r="J25" s="9" t="s">
        <v>52</v>
      </c>
      <c r="K25" s="9" t="str">
        <f>IF([1]原始4.选修模块!Y29&lt;&gt;"",[1]原始4.选修模块!Y29,"")</f>
        <v/>
      </c>
      <c r="L25" s="9"/>
      <c r="M25" s="9" t="s">
        <v>52</v>
      </c>
      <c r="N25" s="9"/>
    </row>
    <row r="26" spans="1:14">
      <c r="A26" s="6"/>
      <c r="B26" s="6"/>
      <c r="C26" s="10" t="s">
        <v>281</v>
      </c>
      <c r="D26" s="9"/>
      <c r="E26" s="9" t="s">
        <v>35</v>
      </c>
      <c r="F26" s="9" t="s">
        <v>35</v>
      </c>
      <c r="G26" s="9" t="s">
        <v>52</v>
      </c>
      <c r="H26" s="9"/>
      <c r="I26" s="9"/>
      <c r="J26" s="9" t="s">
        <v>52</v>
      </c>
      <c r="K26" s="9"/>
      <c r="L26" s="9" t="s">
        <v>36</v>
      </c>
      <c r="M26" s="9"/>
      <c r="N26" s="9"/>
    </row>
    <row r="27" spans="1:14">
      <c r="A27" s="6"/>
      <c r="B27" s="6"/>
      <c r="C27" s="10" t="s">
        <v>284</v>
      </c>
      <c r="D27" s="9"/>
      <c r="E27" s="9" t="s">
        <v>35</v>
      </c>
      <c r="F27" s="9"/>
      <c r="G27" s="9" t="s">
        <v>52</v>
      </c>
      <c r="H27" s="9"/>
      <c r="I27" s="9" t="s">
        <v>52</v>
      </c>
      <c r="J27" s="9" t="s">
        <v>52</v>
      </c>
      <c r="K27" s="9"/>
      <c r="L27" s="9"/>
      <c r="M27" s="9"/>
      <c r="N27" s="9" t="s">
        <v>35</v>
      </c>
    </row>
    <row r="28" spans="1:14">
      <c r="A28" s="6"/>
      <c r="B28" s="6"/>
      <c r="C28" s="10" t="s">
        <v>950</v>
      </c>
      <c r="D28" s="9"/>
      <c r="E28" s="9"/>
      <c r="F28" s="9" t="s">
        <v>1140</v>
      </c>
      <c r="G28" s="9" t="s">
        <v>52</v>
      </c>
      <c r="H28" s="9"/>
      <c r="I28" s="9"/>
      <c r="J28" s="9" t="s">
        <v>52</v>
      </c>
      <c r="K28" s="9"/>
      <c r="L28" s="9"/>
      <c r="M28" s="9" t="s">
        <v>52</v>
      </c>
      <c r="N28" s="9"/>
    </row>
    <row r="29" spans="1:14">
      <c r="A29" s="6"/>
      <c r="B29" s="6"/>
      <c r="C29" s="10" t="s">
        <v>953</v>
      </c>
      <c r="D29" s="9"/>
      <c r="E29" s="9"/>
      <c r="F29" s="9" t="s">
        <v>35</v>
      </c>
      <c r="G29" s="9" t="s">
        <v>52</v>
      </c>
      <c r="H29" s="9"/>
      <c r="I29" s="9"/>
      <c r="J29" s="9" t="s">
        <v>52</v>
      </c>
      <c r="K29" s="9"/>
      <c r="L29" s="9" t="s">
        <v>52</v>
      </c>
      <c r="M29" s="9" t="s">
        <v>52</v>
      </c>
      <c r="N29" s="9"/>
    </row>
    <row r="30" spans="1:14">
      <c r="A30" s="6"/>
      <c r="B30" s="6"/>
      <c r="C30" s="10" t="s">
        <v>956</v>
      </c>
      <c r="D30" s="9"/>
      <c r="E30" s="9"/>
      <c r="F30" s="9" t="s">
        <v>35</v>
      </c>
      <c r="G30" s="9"/>
      <c r="H30" s="9"/>
      <c r="I30" s="9"/>
      <c r="J30" s="9" t="s">
        <v>52</v>
      </c>
      <c r="K30" s="9"/>
      <c r="L30" s="9" t="s">
        <v>52</v>
      </c>
      <c r="M30" s="9" t="s">
        <v>52</v>
      </c>
      <c r="N30" s="9"/>
    </row>
    <row r="31" spans="1:14">
      <c r="A31" s="6"/>
      <c r="B31" s="6"/>
      <c r="C31" s="10" t="s">
        <v>959</v>
      </c>
      <c r="D31" s="9"/>
      <c r="E31" s="9"/>
      <c r="F31" s="9"/>
      <c r="G31" s="9" t="s">
        <v>52</v>
      </c>
      <c r="H31" s="9"/>
      <c r="I31" s="9"/>
      <c r="J31" s="9"/>
      <c r="K31" s="9" t="s">
        <v>36</v>
      </c>
      <c r="L31" s="9"/>
      <c r="M31" s="9"/>
      <c r="N31" s="9"/>
    </row>
    <row r="32" spans="1:14">
      <c r="A32" s="6"/>
      <c r="B32" s="6"/>
      <c r="C32" s="10" t="s">
        <v>962</v>
      </c>
      <c r="D32" s="9"/>
      <c r="E32" s="9"/>
      <c r="F32" s="9" t="s">
        <v>52</v>
      </c>
      <c r="G32" s="9"/>
      <c r="H32" s="9"/>
      <c r="I32" s="9"/>
      <c r="J32" s="9"/>
      <c r="K32" s="9"/>
      <c r="L32" s="9" t="s">
        <v>52</v>
      </c>
      <c r="M32" s="9"/>
      <c r="N32" s="9" t="s">
        <v>52</v>
      </c>
    </row>
    <row r="33" spans="1:14">
      <c r="A33" s="6"/>
      <c r="B33" s="6"/>
      <c r="C33" s="10" t="s">
        <v>965</v>
      </c>
      <c r="D33" s="9"/>
      <c r="E33" s="9"/>
      <c r="F33" s="9"/>
      <c r="G33" s="9" t="s">
        <v>52</v>
      </c>
      <c r="H33" s="9"/>
      <c r="I33" s="9"/>
      <c r="J33" s="9" t="s">
        <v>52</v>
      </c>
      <c r="K33" s="9"/>
      <c r="L33" s="9"/>
      <c r="M33" s="9"/>
      <c r="N33" s="9"/>
    </row>
    <row r="34" spans="1:14">
      <c r="A34" s="6"/>
      <c r="B34" s="6"/>
      <c r="C34" s="10" t="s">
        <v>743</v>
      </c>
      <c r="D34" s="9"/>
      <c r="E34" s="9"/>
      <c r="F34" s="9" t="s">
        <v>52</v>
      </c>
      <c r="G34" s="9"/>
      <c r="H34" s="9"/>
      <c r="I34" s="9"/>
      <c r="J34" s="9"/>
      <c r="K34" s="9"/>
      <c r="L34" s="9" t="s">
        <v>35</v>
      </c>
      <c r="M34" s="9"/>
      <c r="N34" s="9"/>
    </row>
    <row r="35" spans="1:14">
      <c r="A35" s="4" t="s">
        <v>748</v>
      </c>
      <c r="B35" s="11" t="s">
        <v>109</v>
      </c>
      <c r="C35" s="12" t="s">
        <v>753</v>
      </c>
      <c r="D35" s="9" t="s">
        <v>35</v>
      </c>
      <c r="E35" s="9" t="s">
        <v>937</v>
      </c>
      <c r="F35" s="9" t="s">
        <v>937</v>
      </c>
      <c r="G35" s="9" t="s">
        <v>937</v>
      </c>
      <c r="H35" s="9" t="s">
        <v>937</v>
      </c>
      <c r="I35" s="9" t="s">
        <v>937</v>
      </c>
      <c r="J35" s="9" t="s">
        <v>52</v>
      </c>
      <c r="K35" s="9" t="s">
        <v>937</v>
      </c>
      <c r="L35" s="9" t="s">
        <v>937</v>
      </c>
      <c r="M35" s="9" t="s">
        <v>937</v>
      </c>
      <c r="N35" s="9" t="s">
        <v>937</v>
      </c>
    </row>
    <row r="36" spans="1:14">
      <c r="A36" s="6"/>
      <c r="B36" s="13"/>
      <c r="C36" s="12" t="s">
        <v>755</v>
      </c>
      <c r="D36" s="9" t="s">
        <v>35</v>
      </c>
      <c r="E36" s="9" t="s">
        <v>937</v>
      </c>
      <c r="F36" s="9" t="s">
        <v>937</v>
      </c>
      <c r="G36" s="9" t="s">
        <v>937</v>
      </c>
      <c r="H36" s="9" t="s">
        <v>937</v>
      </c>
      <c r="I36" s="9" t="s">
        <v>937</v>
      </c>
      <c r="J36" s="9" t="s">
        <v>937</v>
      </c>
      <c r="K36" s="9" t="s">
        <v>937</v>
      </c>
      <c r="L36" s="9" t="s">
        <v>937</v>
      </c>
      <c r="M36" s="9" t="s">
        <v>937</v>
      </c>
      <c r="N36" s="9" t="s">
        <v>937</v>
      </c>
    </row>
    <row r="37" spans="1:14">
      <c r="A37" s="6"/>
      <c r="B37" s="13"/>
      <c r="C37" s="12" t="s">
        <v>758</v>
      </c>
      <c r="D37" s="9" t="s">
        <v>937</v>
      </c>
      <c r="E37" s="9" t="s">
        <v>937</v>
      </c>
      <c r="F37" s="9" t="s">
        <v>52</v>
      </c>
      <c r="G37" s="9" t="s">
        <v>52</v>
      </c>
      <c r="H37" s="9" t="s">
        <v>937</v>
      </c>
      <c r="I37" s="9" t="s">
        <v>937</v>
      </c>
      <c r="J37" s="9" t="s">
        <v>35</v>
      </c>
      <c r="K37" s="9" t="s">
        <v>937</v>
      </c>
      <c r="L37" s="9" t="s">
        <v>937</v>
      </c>
      <c r="M37" s="9" t="s">
        <v>937</v>
      </c>
      <c r="N37" s="9" t="s">
        <v>937</v>
      </c>
    </row>
    <row r="38" spans="1:14">
      <c r="A38" s="6"/>
      <c r="B38" s="13"/>
      <c r="C38" s="12" t="s">
        <v>760</v>
      </c>
      <c r="D38" s="9" t="s">
        <v>937</v>
      </c>
      <c r="E38" s="9" t="s">
        <v>937</v>
      </c>
      <c r="F38" s="9" t="s">
        <v>52</v>
      </c>
      <c r="G38" s="9" t="s">
        <v>937</v>
      </c>
      <c r="H38" s="9" t="s">
        <v>52</v>
      </c>
      <c r="I38" s="9" t="s">
        <v>937</v>
      </c>
      <c r="J38" s="9" t="s">
        <v>52</v>
      </c>
      <c r="K38" s="9" t="s">
        <v>937</v>
      </c>
      <c r="L38" s="9" t="s">
        <v>52</v>
      </c>
      <c r="M38" s="9" t="s">
        <v>937</v>
      </c>
      <c r="N38" s="9" t="s">
        <v>937</v>
      </c>
    </row>
    <row r="39" spans="1:14">
      <c r="A39" s="6"/>
      <c r="B39" s="13"/>
      <c r="C39" s="12" t="s">
        <v>763</v>
      </c>
      <c r="D39" s="9" t="s">
        <v>937</v>
      </c>
      <c r="E39" s="9" t="s">
        <v>937</v>
      </c>
      <c r="F39" s="9" t="s">
        <v>35</v>
      </c>
      <c r="G39" s="9" t="s">
        <v>52</v>
      </c>
      <c r="H39" s="9" t="s">
        <v>937</v>
      </c>
      <c r="I39" s="9" t="s">
        <v>937</v>
      </c>
      <c r="J39" s="9" t="s">
        <v>937</v>
      </c>
      <c r="K39" s="9" t="s">
        <v>937</v>
      </c>
      <c r="L39" s="9" t="s">
        <v>937</v>
      </c>
      <c r="M39" s="9" t="s">
        <v>937</v>
      </c>
      <c r="N39" s="9" t="s">
        <v>937</v>
      </c>
    </row>
    <row r="40" spans="1:14">
      <c r="A40" s="6"/>
      <c r="B40" s="13"/>
      <c r="C40" s="12" t="s">
        <v>766</v>
      </c>
      <c r="D40" s="9" t="s">
        <v>937</v>
      </c>
      <c r="E40" s="9" t="s">
        <v>937</v>
      </c>
      <c r="F40" s="9" t="s">
        <v>937</v>
      </c>
      <c r="G40" s="9" t="s">
        <v>52</v>
      </c>
      <c r="H40" s="9" t="s">
        <v>937</v>
      </c>
      <c r="I40" s="9" t="s">
        <v>937</v>
      </c>
      <c r="J40" s="9" t="s">
        <v>35</v>
      </c>
      <c r="K40" s="9" t="s">
        <v>937</v>
      </c>
      <c r="L40" s="9" t="s">
        <v>937</v>
      </c>
      <c r="M40" s="9" t="s">
        <v>937</v>
      </c>
      <c r="N40" s="9" t="s">
        <v>937</v>
      </c>
    </row>
    <row r="41" spans="1:14">
      <c r="A41" s="6"/>
      <c r="B41" s="13"/>
      <c r="C41" s="12" t="s">
        <v>768</v>
      </c>
      <c r="D41" s="9" t="s">
        <v>937</v>
      </c>
      <c r="E41" s="9" t="s">
        <v>937</v>
      </c>
      <c r="F41" s="9" t="s">
        <v>937</v>
      </c>
      <c r="G41" s="9" t="s">
        <v>35</v>
      </c>
      <c r="H41" s="9" t="s">
        <v>937</v>
      </c>
      <c r="I41" s="9" t="s">
        <v>52</v>
      </c>
      <c r="J41" s="9" t="s">
        <v>52</v>
      </c>
      <c r="K41" s="9" t="s">
        <v>937</v>
      </c>
      <c r="L41" s="9" t="s">
        <v>937</v>
      </c>
      <c r="M41" s="9" t="s">
        <v>937</v>
      </c>
      <c r="N41" s="9" t="s">
        <v>937</v>
      </c>
    </row>
    <row r="42" spans="1:14">
      <c r="A42" s="6"/>
      <c r="B42" s="13"/>
      <c r="C42" s="12" t="s">
        <v>780</v>
      </c>
      <c r="D42" s="9" t="s">
        <v>937</v>
      </c>
      <c r="E42" s="9" t="s">
        <v>937</v>
      </c>
      <c r="F42" s="9" t="s">
        <v>52</v>
      </c>
      <c r="G42" s="9" t="s">
        <v>52</v>
      </c>
      <c r="H42" s="9" t="s">
        <v>937</v>
      </c>
      <c r="I42" s="9" t="s">
        <v>937</v>
      </c>
      <c r="J42" s="9" t="s">
        <v>52</v>
      </c>
      <c r="K42" s="9" t="s">
        <v>937</v>
      </c>
      <c r="L42" s="9" t="s">
        <v>52</v>
      </c>
      <c r="M42" s="9" t="s">
        <v>937</v>
      </c>
      <c r="N42" s="9" t="s">
        <v>937</v>
      </c>
    </row>
    <row r="43" spans="1:14">
      <c r="A43" s="6"/>
      <c r="B43" s="13"/>
      <c r="C43" s="12" t="s">
        <v>783</v>
      </c>
      <c r="D43" s="9" t="s">
        <v>937</v>
      </c>
      <c r="E43" s="9" t="s">
        <v>937</v>
      </c>
      <c r="F43" s="9" t="s">
        <v>52</v>
      </c>
      <c r="G43" s="9" t="s">
        <v>52</v>
      </c>
      <c r="H43" s="9" t="s">
        <v>937</v>
      </c>
      <c r="I43" s="9" t="s">
        <v>937</v>
      </c>
      <c r="J43" s="9" t="s">
        <v>52</v>
      </c>
      <c r="K43" s="9" t="s">
        <v>937</v>
      </c>
      <c r="L43" s="9" t="s">
        <v>937</v>
      </c>
      <c r="M43" s="9" t="s">
        <v>937</v>
      </c>
      <c r="N43" s="9" t="s">
        <v>937</v>
      </c>
    </row>
    <row r="44" spans="1:14">
      <c r="A44" s="6"/>
      <c r="B44" s="13"/>
      <c r="C44" s="12" t="s">
        <v>786</v>
      </c>
      <c r="D44" s="9" t="s">
        <v>937</v>
      </c>
      <c r="E44" s="9" t="s">
        <v>937</v>
      </c>
      <c r="F44" s="9" t="s">
        <v>937</v>
      </c>
      <c r="G44" s="9" t="s">
        <v>937</v>
      </c>
      <c r="H44" s="9" t="s">
        <v>937</v>
      </c>
      <c r="I44" s="9" t="s">
        <v>937</v>
      </c>
      <c r="J44" s="9" t="s">
        <v>35</v>
      </c>
      <c r="K44" s="9" t="s">
        <v>52</v>
      </c>
      <c r="L44" s="9" t="s">
        <v>937</v>
      </c>
      <c r="M44" s="9" t="s">
        <v>52</v>
      </c>
      <c r="N44" s="9" t="s">
        <v>35</v>
      </c>
    </row>
    <row r="45" spans="1:14">
      <c r="A45" s="6"/>
      <c r="B45" s="13"/>
      <c r="C45" s="12" t="s">
        <v>789</v>
      </c>
      <c r="D45" s="9" t="s">
        <v>937</v>
      </c>
      <c r="E45" s="9" t="s">
        <v>937</v>
      </c>
      <c r="F45" s="9" t="s">
        <v>52</v>
      </c>
      <c r="G45" s="9" t="s">
        <v>35</v>
      </c>
      <c r="H45" s="9" t="s">
        <v>937</v>
      </c>
      <c r="I45" s="9" t="s">
        <v>937</v>
      </c>
      <c r="J45" s="9" t="s">
        <v>937</v>
      </c>
      <c r="K45" s="9" t="s">
        <v>937</v>
      </c>
      <c r="L45" s="9" t="s">
        <v>937</v>
      </c>
      <c r="M45" s="9" t="s">
        <v>937</v>
      </c>
      <c r="N45" s="9" t="s">
        <v>937</v>
      </c>
    </row>
    <row r="46" spans="1:14">
      <c r="A46" s="6"/>
      <c r="B46" s="13"/>
      <c r="C46" s="12" t="s">
        <v>792</v>
      </c>
      <c r="D46" s="9" t="s">
        <v>937</v>
      </c>
      <c r="E46" s="9" t="s">
        <v>937</v>
      </c>
      <c r="F46" s="9" t="s">
        <v>52</v>
      </c>
      <c r="G46" s="9" t="s">
        <v>35</v>
      </c>
      <c r="H46" s="9" t="s">
        <v>937</v>
      </c>
      <c r="I46" s="9" t="s">
        <v>937</v>
      </c>
      <c r="J46" s="9" t="s">
        <v>937</v>
      </c>
      <c r="K46" s="9" t="s">
        <v>937</v>
      </c>
      <c r="L46" s="9" t="s">
        <v>937</v>
      </c>
      <c r="M46" s="9" t="s">
        <v>937</v>
      </c>
      <c r="N46" s="9" t="s">
        <v>937</v>
      </c>
    </row>
    <row r="47" spans="1:14">
      <c r="A47" s="6"/>
      <c r="B47" s="13"/>
      <c r="C47" s="12" t="s">
        <v>795</v>
      </c>
      <c r="D47" s="9" t="s">
        <v>937</v>
      </c>
      <c r="E47" s="9" t="s">
        <v>937</v>
      </c>
      <c r="F47" s="9" t="s">
        <v>937</v>
      </c>
      <c r="G47" s="9" t="s">
        <v>52</v>
      </c>
      <c r="H47" s="9" t="s">
        <v>937</v>
      </c>
      <c r="I47" s="9" t="s">
        <v>937</v>
      </c>
      <c r="J47" s="9" t="s">
        <v>937</v>
      </c>
      <c r="K47" s="9" t="s">
        <v>937</v>
      </c>
      <c r="L47" s="9" t="s">
        <v>36</v>
      </c>
      <c r="M47" s="9" t="s">
        <v>35</v>
      </c>
      <c r="N47" s="9" t="s">
        <v>937</v>
      </c>
    </row>
    <row r="48" spans="1:14">
      <c r="A48" s="6"/>
      <c r="B48" s="13"/>
      <c r="C48" s="12" t="s">
        <v>798</v>
      </c>
      <c r="D48" s="9" t="s">
        <v>937</v>
      </c>
      <c r="E48" s="9" t="s">
        <v>52</v>
      </c>
      <c r="F48" s="9" t="s">
        <v>937</v>
      </c>
      <c r="G48" s="9" t="s">
        <v>937</v>
      </c>
      <c r="H48" s="9" t="s">
        <v>937</v>
      </c>
      <c r="I48" s="9" t="s">
        <v>52</v>
      </c>
      <c r="J48" s="9" t="s">
        <v>35</v>
      </c>
      <c r="K48" s="9" t="s">
        <v>937</v>
      </c>
      <c r="L48" s="9" t="s">
        <v>937</v>
      </c>
      <c r="M48" s="9" t="s">
        <v>937</v>
      </c>
      <c r="N48" s="9" t="s">
        <v>937</v>
      </c>
    </row>
    <row r="49" spans="1:14">
      <c r="A49" s="6"/>
      <c r="B49" s="13"/>
      <c r="C49" s="12" t="s">
        <v>802</v>
      </c>
      <c r="D49" s="9" t="s">
        <v>937</v>
      </c>
      <c r="E49" s="9" t="s">
        <v>937</v>
      </c>
      <c r="F49" s="9" t="s">
        <v>937</v>
      </c>
      <c r="G49" s="9" t="s">
        <v>35</v>
      </c>
      <c r="H49" s="9" t="s">
        <v>937</v>
      </c>
      <c r="I49" s="9" t="s">
        <v>52</v>
      </c>
      <c r="J49" s="9" t="s">
        <v>52</v>
      </c>
      <c r="K49" s="9" t="s">
        <v>937</v>
      </c>
      <c r="L49" s="9" t="s">
        <v>937</v>
      </c>
      <c r="M49" s="9" t="s">
        <v>937</v>
      </c>
      <c r="N49" s="9" t="s">
        <v>937</v>
      </c>
    </row>
    <row r="50" spans="1:14">
      <c r="A50" s="6"/>
      <c r="B50" s="13"/>
      <c r="C50" s="12" t="s">
        <v>806</v>
      </c>
      <c r="D50" s="9" t="s">
        <v>52</v>
      </c>
      <c r="E50" s="9" t="s">
        <v>36</v>
      </c>
      <c r="F50" s="9" t="s">
        <v>937</v>
      </c>
      <c r="G50" s="9" t="s">
        <v>937</v>
      </c>
      <c r="H50" s="9" t="s">
        <v>937</v>
      </c>
      <c r="I50" s="9" t="s">
        <v>937</v>
      </c>
      <c r="J50" s="9" t="s">
        <v>52</v>
      </c>
      <c r="K50" s="9" t="s">
        <v>937</v>
      </c>
      <c r="L50" s="9" t="s">
        <v>35</v>
      </c>
      <c r="M50" s="9" t="s">
        <v>35</v>
      </c>
      <c r="N50" s="9" t="s">
        <v>52</v>
      </c>
    </row>
    <row r="51" spans="1:14">
      <c r="A51" s="6"/>
      <c r="B51" s="13"/>
      <c r="C51" s="12" t="s">
        <v>810</v>
      </c>
      <c r="D51" s="9" t="s">
        <v>937</v>
      </c>
      <c r="E51" s="9" t="s">
        <v>35</v>
      </c>
      <c r="F51" s="9" t="s">
        <v>937</v>
      </c>
      <c r="G51" s="9" t="s">
        <v>937</v>
      </c>
      <c r="H51" s="9" t="s">
        <v>937</v>
      </c>
      <c r="I51" s="9" t="s">
        <v>36</v>
      </c>
      <c r="J51" s="9" t="s">
        <v>52</v>
      </c>
      <c r="K51" s="9" t="s">
        <v>937</v>
      </c>
      <c r="L51" s="9" t="s">
        <v>937</v>
      </c>
      <c r="M51" s="9" t="s">
        <v>52</v>
      </c>
      <c r="N51" s="9" t="s">
        <v>937</v>
      </c>
    </row>
    <row r="52" spans="1:14">
      <c r="A52" s="6"/>
      <c r="B52" s="13"/>
      <c r="C52" s="12" t="s">
        <v>813</v>
      </c>
      <c r="D52" s="9" t="s">
        <v>937</v>
      </c>
      <c r="E52" s="9" t="s">
        <v>35</v>
      </c>
      <c r="F52" s="9" t="s">
        <v>937</v>
      </c>
      <c r="G52" s="9" t="s">
        <v>36</v>
      </c>
      <c r="H52" s="9" t="s">
        <v>937</v>
      </c>
      <c r="I52" s="9" t="s">
        <v>937</v>
      </c>
      <c r="J52" s="9" t="s">
        <v>937</v>
      </c>
      <c r="K52" s="9" t="s">
        <v>52</v>
      </c>
      <c r="L52" s="9" t="s">
        <v>52</v>
      </c>
      <c r="M52" s="9" t="s">
        <v>937</v>
      </c>
      <c r="N52" s="9" t="s">
        <v>52</v>
      </c>
    </row>
    <row r="53" spans="1:14">
      <c r="A53" s="6"/>
      <c r="B53" s="13"/>
      <c r="C53" s="12" t="s">
        <v>815</v>
      </c>
      <c r="D53" s="9" t="s">
        <v>937</v>
      </c>
      <c r="E53" s="9" t="s">
        <v>35</v>
      </c>
      <c r="F53" s="9" t="s">
        <v>937</v>
      </c>
      <c r="G53" s="9" t="s">
        <v>937</v>
      </c>
      <c r="H53" s="9" t="s">
        <v>937</v>
      </c>
      <c r="I53" s="9" t="s">
        <v>937</v>
      </c>
      <c r="J53" s="9" t="s">
        <v>52</v>
      </c>
      <c r="K53" s="9" t="s">
        <v>937</v>
      </c>
      <c r="L53" s="9" t="s">
        <v>937</v>
      </c>
      <c r="M53" s="9" t="s">
        <v>52</v>
      </c>
      <c r="N53" s="9" t="s">
        <v>937</v>
      </c>
    </row>
    <row r="54" spans="1:14">
      <c r="A54" s="6"/>
      <c r="B54" s="13"/>
      <c r="C54" s="12" t="s">
        <v>817</v>
      </c>
      <c r="D54" s="9" t="s">
        <v>937</v>
      </c>
      <c r="E54" s="9" t="s">
        <v>35</v>
      </c>
      <c r="F54" s="9" t="s">
        <v>52</v>
      </c>
      <c r="G54" s="9" t="s">
        <v>937</v>
      </c>
      <c r="H54" s="9" t="s">
        <v>937</v>
      </c>
      <c r="I54" s="9" t="s">
        <v>937</v>
      </c>
      <c r="J54" s="9" t="s">
        <v>937</v>
      </c>
      <c r="K54" s="9" t="s">
        <v>937</v>
      </c>
      <c r="L54" s="9" t="s">
        <v>937</v>
      </c>
      <c r="M54" s="9" t="s">
        <v>36</v>
      </c>
      <c r="N54" s="9" t="s">
        <v>937</v>
      </c>
    </row>
    <row r="55" spans="1:14">
      <c r="A55" s="6"/>
      <c r="B55" s="13"/>
      <c r="C55" s="12" t="s">
        <v>821</v>
      </c>
      <c r="D55" s="9" t="s">
        <v>937</v>
      </c>
      <c r="E55" s="9" t="s">
        <v>937</v>
      </c>
      <c r="F55" s="9" t="s">
        <v>52</v>
      </c>
      <c r="G55" s="9" t="s">
        <v>937</v>
      </c>
      <c r="H55" s="9" t="s">
        <v>937</v>
      </c>
      <c r="I55" s="9" t="s">
        <v>937</v>
      </c>
      <c r="J55" s="9" t="s">
        <v>937</v>
      </c>
      <c r="K55" s="9" t="s">
        <v>937</v>
      </c>
      <c r="L55" s="9" t="s">
        <v>35</v>
      </c>
      <c r="M55" s="9" t="s">
        <v>937</v>
      </c>
      <c r="N55" s="9" t="s">
        <v>937</v>
      </c>
    </row>
    <row r="56" spans="1:14">
      <c r="A56" s="6"/>
      <c r="B56" s="13"/>
      <c r="C56" s="12" t="s">
        <v>825</v>
      </c>
      <c r="D56" s="9" t="s">
        <v>52</v>
      </c>
      <c r="E56" s="9" t="s">
        <v>52</v>
      </c>
      <c r="F56" s="9" t="s">
        <v>937</v>
      </c>
      <c r="G56" s="9" t="s">
        <v>937</v>
      </c>
      <c r="H56" s="9" t="s">
        <v>937</v>
      </c>
      <c r="I56" s="9" t="s">
        <v>937</v>
      </c>
      <c r="J56" s="9" t="s">
        <v>35</v>
      </c>
      <c r="K56" s="9" t="s">
        <v>937</v>
      </c>
      <c r="L56" s="9" t="s">
        <v>937</v>
      </c>
      <c r="M56" s="9" t="s">
        <v>937</v>
      </c>
      <c r="N56" s="9" t="s">
        <v>52</v>
      </c>
    </row>
    <row r="57" spans="1:14">
      <c r="A57" s="6"/>
      <c r="B57" s="13"/>
      <c r="C57" s="12" t="s">
        <v>829</v>
      </c>
      <c r="D57" s="9" t="s">
        <v>937</v>
      </c>
      <c r="E57" s="9" t="s">
        <v>35</v>
      </c>
      <c r="F57" s="9" t="s">
        <v>937</v>
      </c>
      <c r="G57" s="9" t="s">
        <v>36</v>
      </c>
      <c r="H57" s="9" t="s">
        <v>937</v>
      </c>
      <c r="I57" s="9" t="s">
        <v>937</v>
      </c>
      <c r="J57" s="9" t="s">
        <v>52</v>
      </c>
      <c r="K57" s="9" t="s">
        <v>937</v>
      </c>
      <c r="L57" s="9" t="s">
        <v>937</v>
      </c>
      <c r="M57" s="9" t="s">
        <v>937</v>
      </c>
      <c r="N57" s="9" t="s">
        <v>52</v>
      </c>
    </row>
    <row r="58" spans="1:14">
      <c r="A58" s="6"/>
      <c r="B58" s="13"/>
      <c r="C58" s="12" t="s">
        <v>833</v>
      </c>
      <c r="D58" s="9" t="s">
        <v>937</v>
      </c>
      <c r="E58" s="9" t="s">
        <v>35</v>
      </c>
      <c r="F58" s="9" t="s">
        <v>937</v>
      </c>
      <c r="G58" s="9" t="s">
        <v>36</v>
      </c>
      <c r="H58" s="9" t="s">
        <v>937</v>
      </c>
      <c r="I58" s="9" t="s">
        <v>937</v>
      </c>
      <c r="J58" s="9" t="s">
        <v>937</v>
      </c>
      <c r="K58" s="9" t="s">
        <v>52</v>
      </c>
      <c r="L58" s="9" t="s">
        <v>52</v>
      </c>
      <c r="M58" s="9" t="s">
        <v>937</v>
      </c>
      <c r="N58" s="9" t="s">
        <v>52</v>
      </c>
    </row>
    <row r="59" spans="1:14">
      <c r="A59" s="6"/>
      <c r="B59" s="13"/>
      <c r="C59" s="12" t="s">
        <v>837</v>
      </c>
      <c r="D59" s="9" t="s">
        <v>937</v>
      </c>
      <c r="E59" s="9" t="s">
        <v>937</v>
      </c>
      <c r="F59" s="9" t="s">
        <v>937</v>
      </c>
      <c r="G59" s="9" t="s">
        <v>52</v>
      </c>
      <c r="H59" s="9" t="s">
        <v>937</v>
      </c>
      <c r="I59" s="9" t="s">
        <v>52</v>
      </c>
      <c r="J59" s="9" t="s">
        <v>35</v>
      </c>
      <c r="K59" s="9" t="s">
        <v>937</v>
      </c>
      <c r="L59" s="9" t="s">
        <v>937</v>
      </c>
      <c r="M59" s="9" t="s">
        <v>52</v>
      </c>
      <c r="N59" s="9" t="s">
        <v>36</v>
      </c>
    </row>
    <row r="60" spans="1:14">
      <c r="A60" s="6"/>
      <c r="B60" s="13"/>
      <c r="C60" s="12" t="s">
        <v>839</v>
      </c>
      <c r="D60" s="9" t="s">
        <v>937</v>
      </c>
      <c r="E60" s="9" t="s">
        <v>35</v>
      </c>
      <c r="F60" s="9" t="s">
        <v>937</v>
      </c>
      <c r="G60" s="9" t="s">
        <v>36</v>
      </c>
      <c r="H60" s="9" t="s">
        <v>937</v>
      </c>
      <c r="I60" s="9" t="s">
        <v>937</v>
      </c>
      <c r="J60" s="9" t="s">
        <v>937</v>
      </c>
      <c r="K60" s="9" t="s">
        <v>52</v>
      </c>
      <c r="L60" s="9" t="s">
        <v>52</v>
      </c>
      <c r="M60" s="9" t="s">
        <v>937</v>
      </c>
      <c r="N60" s="9" t="s">
        <v>52</v>
      </c>
    </row>
    <row r="61" spans="1:14">
      <c r="A61" s="6"/>
      <c r="B61" s="13"/>
      <c r="C61" s="12" t="s">
        <v>843</v>
      </c>
      <c r="D61" s="9" t="s">
        <v>35</v>
      </c>
      <c r="E61" s="9" t="s">
        <v>36</v>
      </c>
      <c r="F61" s="9" t="s">
        <v>937</v>
      </c>
      <c r="G61" s="9" t="s">
        <v>937</v>
      </c>
      <c r="H61" s="9" t="s">
        <v>937</v>
      </c>
      <c r="I61" s="9" t="s">
        <v>937</v>
      </c>
      <c r="J61" s="9" t="s">
        <v>52</v>
      </c>
      <c r="K61" s="9" t="s">
        <v>937</v>
      </c>
      <c r="L61" s="9" t="s">
        <v>937</v>
      </c>
      <c r="M61" s="9" t="s">
        <v>52</v>
      </c>
      <c r="N61" s="9" t="s">
        <v>937</v>
      </c>
    </row>
    <row r="62" spans="1:14">
      <c r="A62" s="6"/>
      <c r="B62" s="13"/>
      <c r="C62" s="12" t="s">
        <v>847</v>
      </c>
      <c r="D62" s="9" t="s">
        <v>937</v>
      </c>
      <c r="E62" s="9" t="s">
        <v>35</v>
      </c>
      <c r="F62" s="9" t="s">
        <v>937</v>
      </c>
      <c r="G62" s="9" t="s">
        <v>36</v>
      </c>
      <c r="H62" s="9" t="s">
        <v>937</v>
      </c>
      <c r="I62" s="9" t="s">
        <v>937</v>
      </c>
      <c r="J62" s="9" t="s">
        <v>52</v>
      </c>
      <c r="K62" s="9" t="s">
        <v>937</v>
      </c>
      <c r="L62" s="9" t="s">
        <v>937</v>
      </c>
      <c r="M62" s="9" t="s">
        <v>52</v>
      </c>
      <c r="N62" s="9" t="s">
        <v>937</v>
      </c>
    </row>
    <row r="63" spans="1:14">
      <c r="A63" s="6"/>
      <c r="B63" s="13"/>
      <c r="C63" s="12" t="s">
        <v>851</v>
      </c>
      <c r="D63" s="9" t="s">
        <v>52</v>
      </c>
      <c r="E63" s="9" t="s">
        <v>36</v>
      </c>
      <c r="F63" s="9" t="s">
        <v>937</v>
      </c>
      <c r="G63" s="9" t="s">
        <v>937</v>
      </c>
      <c r="H63" s="9" t="s">
        <v>937</v>
      </c>
      <c r="I63" s="9" t="s">
        <v>937</v>
      </c>
      <c r="J63" s="9" t="s">
        <v>52</v>
      </c>
      <c r="K63" s="9" t="s">
        <v>937</v>
      </c>
      <c r="L63" s="9" t="s">
        <v>35</v>
      </c>
      <c r="M63" s="9" t="s">
        <v>35</v>
      </c>
      <c r="N63" s="9" t="s">
        <v>52</v>
      </c>
    </row>
    <row r="64" spans="1:14">
      <c r="A64" s="6"/>
      <c r="B64" s="13"/>
      <c r="C64" s="12" t="s">
        <v>855</v>
      </c>
      <c r="D64" s="9" t="s">
        <v>52</v>
      </c>
      <c r="E64" s="9" t="s">
        <v>36</v>
      </c>
      <c r="F64" s="9" t="s">
        <v>937</v>
      </c>
      <c r="G64" s="9" t="s">
        <v>937</v>
      </c>
      <c r="H64" s="9" t="s">
        <v>937</v>
      </c>
      <c r="I64" s="9" t="s">
        <v>937</v>
      </c>
      <c r="J64" s="9" t="s">
        <v>52</v>
      </c>
      <c r="K64" s="9" t="s">
        <v>937</v>
      </c>
      <c r="L64" s="9" t="s">
        <v>35</v>
      </c>
      <c r="M64" s="9" t="s">
        <v>35</v>
      </c>
      <c r="N64" s="9" t="s">
        <v>52</v>
      </c>
    </row>
    <row r="65" spans="1:14">
      <c r="A65" s="6"/>
      <c r="B65" s="13"/>
      <c r="C65" s="12" t="s">
        <v>858</v>
      </c>
      <c r="D65" s="9" t="s">
        <v>937</v>
      </c>
      <c r="E65" s="9" t="s">
        <v>937</v>
      </c>
      <c r="F65" s="9" t="s">
        <v>937</v>
      </c>
      <c r="G65" s="9" t="s">
        <v>52</v>
      </c>
      <c r="H65" s="9" t="s">
        <v>937</v>
      </c>
      <c r="I65" s="9" t="s">
        <v>937</v>
      </c>
      <c r="J65" s="9" t="s">
        <v>937</v>
      </c>
      <c r="K65" s="9" t="s">
        <v>937</v>
      </c>
      <c r="L65" s="9" t="s">
        <v>36</v>
      </c>
      <c r="M65" s="9" t="s">
        <v>35</v>
      </c>
      <c r="N65" s="9" t="s">
        <v>937</v>
      </c>
    </row>
    <row r="66" spans="1:14">
      <c r="A66" s="6"/>
      <c r="B66" s="13"/>
      <c r="C66" s="12" t="s">
        <v>860</v>
      </c>
      <c r="D66" s="9" t="s">
        <v>937</v>
      </c>
      <c r="E66" s="9" t="s">
        <v>937</v>
      </c>
      <c r="F66" s="9" t="s">
        <v>35</v>
      </c>
      <c r="G66" s="9" t="s">
        <v>52</v>
      </c>
      <c r="H66" s="9" t="s">
        <v>35</v>
      </c>
      <c r="I66" s="9" t="s">
        <v>937</v>
      </c>
      <c r="J66" s="9" t="s">
        <v>937</v>
      </c>
      <c r="K66" s="9" t="s">
        <v>36</v>
      </c>
      <c r="L66" s="9" t="s">
        <v>52</v>
      </c>
      <c r="M66" s="9" t="s">
        <v>52</v>
      </c>
      <c r="N66" s="9" t="s">
        <v>36</v>
      </c>
    </row>
    <row r="67" spans="1:14">
      <c r="A67" s="6"/>
      <c r="B67" s="13"/>
      <c r="C67" s="12" t="s">
        <v>863</v>
      </c>
      <c r="D67" s="9" t="s">
        <v>937</v>
      </c>
      <c r="E67" s="9" t="s">
        <v>937</v>
      </c>
      <c r="F67" s="9" t="s">
        <v>937</v>
      </c>
      <c r="G67" s="9" t="s">
        <v>35</v>
      </c>
      <c r="H67" s="9" t="s">
        <v>937</v>
      </c>
      <c r="I67" s="9" t="s">
        <v>937</v>
      </c>
      <c r="J67" s="9" t="s">
        <v>52</v>
      </c>
      <c r="K67" s="9" t="s">
        <v>937</v>
      </c>
      <c r="L67" s="9" t="s">
        <v>937</v>
      </c>
      <c r="M67" s="9" t="s">
        <v>937</v>
      </c>
      <c r="N67" s="9" t="s">
        <v>52</v>
      </c>
    </row>
    <row r="68" spans="1:14">
      <c r="A68" s="6"/>
      <c r="B68" s="13"/>
      <c r="C68" s="12" t="s">
        <v>865</v>
      </c>
      <c r="D68" s="9" t="s">
        <v>937</v>
      </c>
      <c r="E68" s="9" t="s">
        <v>937</v>
      </c>
      <c r="F68" s="9" t="s">
        <v>35</v>
      </c>
      <c r="G68" s="9" t="s">
        <v>52</v>
      </c>
      <c r="H68" s="9" t="s">
        <v>35</v>
      </c>
      <c r="I68" s="9" t="s">
        <v>937</v>
      </c>
      <c r="J68" s="9" t="s">
        <v>937</v>
      </c>
      <c r="K68" s="9" t="s">
        <v>52</v>
      </c>
      <c r="L68" s="9" t="s">
        <v>937</v>
      </c>
      <c r="M68" s="9" t="s">
        <v>937</v>
      </c>
      <c r="N68" s="9" t="s">
        <v>52</v>
      </c>
    </row>
    <row r="69" spans="1:14">
      <c r="A69" s="6"/>
      <c r="B69" s="13"/>
      <c r="C69" s="12" t="s">
        <v>867</v>
      </c>
      <c r="D69" s="9" t="s">
        <v>937</v>
      </c>
      <c r="E69" s="9" t="s">
        <v>937</v>
      </c>
      <c r="F69" s="9" t="s">
        <v>52</v>
      </c>
      <c r="G69" s="9" t="s">
        <v>35</v>
      </c>
      <c r="H69" s="9" t="s">
        <v>35</v>
      </c>
      <c r="I69" s="9" t="s">
        <v>937</v>
      </c>
      <c r="J69" s="9" t="s">
        <v>937</v>
      </c>
      <c r="K69" s="9" t="s">
        <v>52</v>
      </c>
      <c r="L69" s="9" t="s">
        <v>937</v>
      </c>
      <c r="M69" s="9" t="s">
        <v>937</v>
      </c>
      <c r="N69" s="9" t="s">
        <v>36</v>
      </c>
    </row>
    <row r="70" spans="1:14">
      <c r="A70" s="6"/>
      <c r="B70" s="13"/>
      <c r="C70" s="12" t="s">
        <v>870</v>
      </c>
      <c r="D70" s="9" t="s">
        <v>937</v>
      </c>
      <c r="E70" s="9" t="s">
        <v>937</v>
      </c>
      <c r="F70" s="9" t="s">
        <v>35</v>
      </c>
      <c r="G70" s="9" t="s">
        <v>52</v>
      </c>
      <c r="H70" s="9" t="s">
        <v>35</v>
      </c>
      <c r="I70" s="9" t="s">
        <v>937</v>
      </c>
      <c r="J70" s="9" t="s">
        <v>937</v>
      </c>
      <c r="K70" s="9" t="s">
        <v>52</v>
      </c>
      <c r="L70" s="9" t="s">
        <v>937</v>
      </c>
      <c r="M70" s="9" t="s">
        <v>937</v>
      </c>
      <c r="N70" s="9" t="s">
        <v>52</v>
      </c>
    </row>
    <row r="71" spans="1:14">
      <c r="A71" s="6"/>
      <c r="B71" s="13"/>
      <c r="C71" s="12" t="s">
        <v>874</v>
      </c>
      <c r="D71" s="9" t="s">
        <v>937</v>
      </c>
      <c r="E71" s="9" t="s">
        <v>52</v>
      </c>
      <c r="F71" s="9" t="s">
        <v>937</v>
      </c>
      <c r="G71" s="9" t="s">
        <v>937</v>
      </c>
      <c r="H71" s="9" t="s">
        <v>937</v>
      </c>
      <c r="I71" s="9" t="s">
        <v>52</v>
      </c>
      <c r="J71" s="9" t="s">
        <v>52</v>
      </c>
      <c r="K71" s="9" t="s">
        <v>937</v>
      </c>
      <c r="L71" s="9" t="s">
        <v>35</v>
      </c>
      <c r="M71" s="9" t="s">
        <v>937</v>
      </c>
      <c r="N71" s="9" t="s">
        <v>937</v>
      </c>
    </row>
    <row r="72" ht="24.85" spans="1:14">
      <c r="A72" s="6"/>
      <c r="B72" s="13"/>
      <c r="C72" s="12" t="s">
        <v>882</v>
      </c>
      <c r="D72" s="9" t="s">
        <v>937</v>
      </c>
      <c r="E72" s="9" t="s">
        <v>52</v>
      </c>
      <c r="F72" s="9" t="s">
        <v>937</v>
      </c>
      <c r="G72" s="9" t="s">
        <v>937</v>
      </c>
      <c r="H72" s="9" t="s">
        <v>937</v>
      </c>
      <c r="I72" s="9" t="s">
        <v>52</v>
      </c>
      <c r="J72" s="9" t="s">
        <v>52</v>
      </c>
      <c r="K72" s="9" t="s">
        <v>937</v>
      </c>
      <c r="L72" s="9" t="s">
        <v>35</v>
      </c>
      <c r="M72" s="9" t="s">
        <v>937</v>
      </c>
      <c r="N72" s="9" t="s">
        <v>937</v>
      </c>
    </row>
    <row r="73" spans="1:14">
      <c r="A73" s="6"/>
      <c r="B73" s="13"/>
      <c r="C73" s="12" t="s">
        <v>886</v>
      </c>
      <c r="D73" s="9" t="s">
        <v>937</v>
      </c>
      <c r="E73" s="9" t="s">
        <v>52</v>
      </c>
      <c r="F73" s="9" t="s">
        <v>937</v>
      </c>
      <c r="G73" s="9" t="s">
        <v>937</v>
      </c>
      <c r="H73" s="9" t="s">
        <v>937</v>
      </c>
      <c r="I73" s="9" t="s">
        <v>52</v>
      </c>
      <c r="J73" s="9" t="s">
        <v>52</v>
      </c>
      <c r="K73" s="9" t="s">
        <v>937</v>
      </c>
      <c r="L73" s="9" t="s">
        <v>35</v>
      </c>
      <c r="M73" s="9" t="s">
        <v>937</v>
      </c>
      <c r="N73" s="9" t="s">
        <v>937</v>
      </c>
    </row>
    <row r="74" spans="1:14">
      <c r="A74" s="6"/>
      <c r="B74" s="13"/>
      <c r="C74" s="12" t="s">
        <v>890</v>
      </c>
      <c r="D74" s="9" t="s">
        <v>937</v>
      </c>
      <c r="E74" s="9" t="s">
        <v>52</v>
      </c>
      <c r="F74" s="9" t="s">
        <v>937</v>
      </c>
      <c r="G74" s="9" t="s">
        <v>937</v>
      </c>
      <c r="H74" s="9" t="s">
        <v>937</v>
      </c>
      <c r="I74" s="9" t="s">
        <v>52</v>
      </c>
      <c r="J74" s="9" t="s">
        <v>35</v>
      </c>
      <c r="K74" s="9" t="s">
        <v>937</v>
      </c>
      <c r="L74" s="9" t="s">
        <v>937</v>
      </c>
      <c r="M74" s="9" t="s">
        <v>52</v>
      </c>
      <c r="N74" s="9" t="s">
        <v>937</v>
      </c>
    </row>
    <row r="75" spans="1:14">
      <c r="A75" s="6"/>
      <c r="B75" s="13"/>
      <c r="C75" s="12" t="s">
        <v>895</v>
      </c>
      <c r="D75" s="9" t="s">
        <v>937</v>
      </c>
      <c r="E75" s="9" t="s">
        <v>52</v>
      </c>
      <c r="F75" s="9" t="s">
        <v>937</v>
      </c>
      <c r="G75" s="9" t="s">
        <v>937</v>
      </c>
      <c r="H75" s="9" t="s">
        <v>937</v>
      </c>
      <c r="I75" s="9" t="s">
        <v>52</v>
      </c>
      <c r="J75" s="9" t="s">
        <v>35</v>
      </c>
      <c r="K75" s="9" t="s">
        <v>937</v>
      </c>
      <c r="L75" s="9" t="s">
        <v>937</v>
      </c>
      <c r="M75" s="9" t="s">
        <v>52</v>
      </c>
      <c r="N75" s="9" t="s">
        <v>937</v>
      </c>
    </row>
    <row r="76" ht="24.85" spans="1:14">
      <c r="A76" s="6"/>
      <c r="B76" s="13"/>
      <c r="C76" s="12" t="s">
        <v>1141</v>
      </c>
      <c r="D76" s="9"/>
      <c r="E76" s="9" t="s">
        <v>35</v>
      </c>
      <c r="F76" s="9"/>
      <c r="G76" s="9"/>
      <c r="H76" s="9"/>
      <c r="I76" s="9" t="s">
        <v>52</v>
      </c>
      <c r="J76" s="9" t="s">
        <v>52</v>
      </c>
      <c r="K76" s="9"/>
      <c r="L76" s="9"/>
      <c r="M76" s="9"/>
      <c r="N76" s="9"/>
    </row>
    <row r="77" spans="1:14">
      <c r="A77" s="4" t="s">
        <v>197</v>
      </c>
      <c r="B77" s="4" t="s">
        <v>109</v>
      </c>
      <c r="C77" s="12" t="s">
        <v>1045</v>
      </c>
      <c r="D77" s="9"/>
      <c r="E77" s="9"/>
      <c r="F77" s="9" t="s">
        <v>35</v>
      </c>
      <c r="G77" s="9"/>
      <c r="H77" s="9"/>
      <c r="I77" s="9"/>
      <c r="J77" s="9" t="s">
        <v>36</v>
      </c>
      <c r="K77" s="9"/>
      <c r="L77" s="9"/>
      <c r="M77" s="9"/>
      <c r="N77" s="9" t="s">
        <v>36</v>
      </c>
    </row>
    <row r="78" spans="1:14">
      <c r="A78" s="6"/>
      <c r="B78" s="6"/>
      <c r="C78" s="12" t="s">
        <v>1049</v>
      </c>
      <c r="D78" s="9"/>
      <c r="E78" s="9"/>
      <c r="F78" s="9" t="s">
        <v>35</v>
      </c>
      <c r="G78" s="9"/>
      <c r="H78" s="9"/>
      <c r="I78" s="9"/>
      <c r="J78" s="9" t="s">
        <v>52</v>
      </c>
      <c r="K78" s="9"/>
      <c r="L78" s="9" t="s">
        <v>35</v>
      </c>
      <c r="M78" s="9" t="s">
        <v>52</v>
      </c>
      <c r="N78" s="9" t="s">
        <v>52</v>
      </c>
    </row>
    <row r="79" spans="1:14">
      <c r="A79" s="6"/>
      <c r="B79" s="6"/>
      <c r="C79" s="12" t="s">
        <v>1052</v>
      </c>
      <c r="D79" s="9"/>
      <c r="E79" s="9"/>
      <c r="F79" s="9" t="s">
        <v>35</v>
      </c>
      <c r="G79" s="9"/>
      <c r="H79" s="9"/>
      <c r="I79" s="9"/>
      <c r="J79" s="9" t="s">
        <v>52</v>
      </c>
      <c r="K79" s="9"/>
      <c r="L79" s="9"/>
      <c r="M79" s="9" t="s">
        <v>52</v>
      </c>
      <c r="N79" s="9"/>
    </row>
    <row r="80" spans="1:14">
      <c r="A80" s="6"/>
      <c r="B80" s="6"/>
      <c r="C80" s="12" t="s">
        <v>1055</v>
      </c>
      <c r="D80" s="9"/>
      <c r="E80" s="9"/>
      <c r="F80" s="9" t="s">
        <v>35</v>
      </c>
      <c r="G80" s="9"/>
      <c r="H80" s="9"/>
      <c r="I80" s="9"/>
      <c r="J80" s="9" t="s">
        <v>52</v>
      </c>
      <c r="K80" s="9"/>
      <c r="L80" s="9"/>
      <c r="M80" s="9" t="s">
        <v>52</v>
      </c>
      <c r="N80" s="9"/>
    </row>
    <row r="81" spans="1:14">
      <c r="A81" s="6"/>
      <c r="B81" s="6"/>
      <c r="C81" s="12" t="s">
        <v>1058</v>
      </c>
      <c r="D81" s="9"/>
      <c r="E81" s="9"/>
      <c r="F81" s="9" t="s">
        <v>35</v>
      </c>
      <c r="G81" s="9"/>
      <c r="H81" s="9"/>
      <c r="I81" s="9"/>
      <c r="J81" s="9" t="s">
        <v>35</v>
      </c>
      <c r="K81" s="9"/>
      <c r="L81" s="9" t="s">
        <v>35</v>
      </c>
      <c r="M81" s="9" t="s">
        <v>52</v>
      </c>
      <c r="N81" s="9" t="s">
        <v>52</v>
      </c>
    </row>
    <row r="82" spans="1:14">
      <c r="A82" s="6"/>
      <c r="B82" s="6"/>
      <c r="C82" s="12" t="s">
        <v>1061</v>
      </c>
      <c r="D82" s="9"/>
      <c r="E82" s="9"/>
      <c r="F82" s="9" t="s">
        <v>52</v>
      </c>
      <c r="G82" s="9"/>
      <c r="H82" s="9"/>
      <c r="I82" s="9"/>
      <c r="J82" s="9" t="s">
        <v>52</v>
      </c>
      <c r="K82" s="9"/>
      <c r="L82" s="9"/>
      <c r="M82" s="9"/>
      <c r="N82" s="9"/>
    </row>
    <row r="83" spans="1:14">
      <c r="A83" s="6"/>
      <c r="B83" s="6"/>
      <c r="C83" s="12" t="s">
        <v>1064</v>
      </c>
      <c r="D83" s="9"/>
      <c r="E83" s="9"/>
      <c r="F83" s="9" t="s">
        <v>52</v>
      </c>
      <c r="G83" s="9"/>
      <c r="H83" s="9"/>
      <c r="I83" s="9"/>
      <c r="J83" s="9" t="s">
        <v>52</v>
      </c>
      <c r="K83" s="9"/>
      <c r="L83" s="9"/>
      <c r="M83" s="9"/>
      <c r="N83" s="9"/>
    </row>
    <row r="84" spans="1:14">
      <c r="A84" s="6"/>
      <c r="B84" s="6"/>
      <c r="C84" s="12" t="s">
        <v>1067</v>
      </c>
      <c r="D84" s="9"/>
      <c r="E84" s="9"/>
      <c r="F84" s="9" t="s">
        <v>52</v>
      </c>
      <c r="G84" s="9"/>
      <c r="H84" s="9"/>
      <c r="I84" s="9"/>
      <c r="J84" s="9" t="s">
        <v>52</v>
      </c>
      <c r="K84" s="9"/>
      <c r="L84" s="9"/>
      <c r="M84" s="9"/>
      <c r="N84" s="9"/>
    </row>
    <row r="85" spans="1:14">
      <c r="A85" s="6"/>
      <c r="B85" s="6"/>
      <c r="C85" s="12" t="s">
        <v>1070</v>
      </c>
      <c r="D85" s="9"/>
      <c r="E85" s="9"/>
      <c r="F85" s="9" t="s">
        <v>52</v>
      </c>
      <c r="G85" s="9"/>
      <c r="H85" s="9"/>
      <c r="I85" s="9"/>
      <c r="J85" s="9" t="s">
        <v>52</v>
      </c>
      <c r="K85" s="9"/>
      <c r="L85" s="9"/>
      <c r="M85" s="9"/>
      <c r="N85" s="9"/>
    </row>
    <row r="86" spans="1:14">
      <c r="A86" s="6"/>
      <c r="B86" s="6"/>
      <c r="C86" s="12" t="s">
        <v>1073</v>
      </c>
      <c r="D86" s="9"/>
      <c r="E86" s="9"/>
      <c r="F86" s="9" t="s">
        <v>52</v>
      </c>
      <c r="G86" s="9"/>
      <c r="H86" s="9"/>
      <c r="I86" s="9"/>
      <c r="J86" s="9" t="s">
        <v>52</v>
      </c>
      <c r="K86" s="9"/>
      <c r="L86" s="9"/>
      <c r="M86" s="9"/>
      <c r="N86" s="9"/>
    </row>
    <row r="87" spans="1:14">
      <c r="A87" s="6"/>
      <c r="B87" s="6"/>
      <c r="C87" s="12" t="s">
        <v>1076</v>
      </c>
      <c r="D87" s="9"/>
      <c r="E87" s="9"/>
      <c r="F87" s="9" t="s">
        <v>52</v>
      </c>
      <c r="G87" s="9"/>
      <c r="H87" s="9"/>
      <c r="I87" s="9"/>
      <c r="J87" s="9" t="s">
        <v>52</v>
      </c>
      <c r="K87" s="9"/>
      <c r="L87" s="9"/>
      <c r="M87" s="9"/>
      <c r="N87" s="9"/>
    </row>
    <row r="88" spans="1:14">
      <c r="A88" s="6"/>
      <c r="B88" s="6"/>
      <c r="C88" s="12" t="s">
        <v>1079</v>
      </c>
      <c r="D88" s="9"/>
      <c r="E88" s="9"/>
      <c r="F88" s="9" t="s">
        <v>52</v>
      </c>
      <c r="G88" s="9"/>
      <c r="H88" s="9"/>
      <c r="I88" s="9"/>
      <c r="J88" s="9" t="s">
        <v>52</v>
      </c>
      <c r="K88" s="9"/>
      <c r="L88" s="9"/>
      <c r="M88" s="9"/>
      <c r="N88" s="9"/>
    </row>
    <row r="89" spans="1:14">
      <c r="A89" s="6"/>
      <c r="B89" s="6"/>
      <c r="C89" s="12" t="s">
        <v>1081</v>
      </c>
      <c r="D89" s="9"/>
      <c r="E89" s="9"/>
      <c r="F89" s="9" t="s">
        <v>52</v>
      </c>
      <c r="G89" s="9"/>
      <c r="H89" s="9"/>
      <c r="I89" s="9"/>
      <c r="J89" s="9" t="s">
        <v>52</v>
      </c>
      <c r="K89" s="9"/>
      <c r="L89" s="9"/>
      <c r="M89" s="9"/>
      <c r="N89" s="9"/>
    </row>
    <row r="90" spans="1:14">
      <c r="A90" s="6"/>
      <c r="B90" s="6"/>
      <c r="C90" s="12" t="s">
        <v>1084</v>
      </c>
      <c r="D90" s="9"/>
      <c r="E90" s="9"/>
      <c r="F90" s="9" t="s">
        <v>52</v>
      </c>
      <c r="G90" s="9"/>
      <c r="H90" s="9"/>
      <c r="I90" s="9"/>
      <c r="J90" s="9" t="s">
        <v>52</v>
      </c>
      <c r="K90" s="9"/>
      <c r="L90" s="9" t="s">
        <v>52</v>
      </c>
      <c r="M90" s="9"/>
      <c r="N90" s="9" t="s">
        <v>52</v>
      </c>
    </row>
    <row r="91" spans="1:14">
      <c r="A91" s="6"/>
      <c r="B91" s="6"/>
      <c r="C91" s="12" t="s">
        <v>1087</v>
      </c>
      <c r="D91" s="9"/>
      <c r="E91" s="9"/>
      <c r="F91" s="9" t="s">
        <v>52</v>
      </c>
      <c r="G91" s="9"/>
      <c r="H91" s="9"/>
      <c r="I91" s="9"/>
      <c r="J91" s="9" t="s">
        <v>52</v>
      </c>
      <c r="K91" s="9"/>
      <c r="L91" s="9" t="s">
        <v>52</v>
      </c>
      <c r="M91" s="9" t="s">
        <v>52</v>
      </c>
      <c r="N91" s="9"/>
    </row>
    <row r="92" spans="1:14">
      <c r="A92" s="6"/>
      <c r="B92" s="6"/>
      <c r="C92" s="12" t="s">
        <v>1090</v>
      </c>
      <c r="D92" s="9"/>
      <c r="E92" s="9"/>
      <c r="F92" s="9" t="s">
        <v>52</v>
      </c>
      <c r="G92" s="9"/>
      <c r="H92" s="9"/>
      <c r="I92" s="9"/>
      <c r="J92" s="9" t="s">
        <v>52</v>
      </c>
      <c r="K92" s="9"/>
      <c r="L92" s="9"/>
      <c r="M92" s="9" t="s">
        <v>52</v>
      </c>
      <c r="N92" s="9"/>
    </row>
    <row r="93" spans="1:14">
      <c r="A93" s="6"/>
      <c r="B93" s="6"/>
      <c r="C93" s="12" t="s">
        <v>1093</v>
      </c>
      <c r="D93" s="9"/>
      <c r="E93" s="9"/>
      <c r="F93" s="9" t="s">
        <v>35</v>
      </c>
      <c r="G93" s="9"/>
      <c r="H93" s="9"/>
      <c r="I93" s="9"/>
      <c r="J93" s="9" t="s">
        <v>52</v>
      </c>
      <c r="K93" s="9"/>
      <c r="L93" s="9" t="s">
        <v>52</v>
      </c>
      <c r="M93" s="9"/>
      <c r="N93" s="9" t="s">
        <v>52</v>
      </c>
    </row>
    <row r="94" spans="1:14">
      <c r="A94" s="6"/>
      <c r="B94" s="6"/>
      <c r="C94" s="12" t="s">
        <v>1096</v>
      </c>
      <c r="D94" s="9"/>
      <c r="E94" s="9"/>
      <c r="F94" s="9" t="s">
        <v>52</v>
      </c>
      <c r="G94" s="9"/>
      <c r="H94" s="9"/>
      <c r="I94" s="9"/>
      <c r="J94" s="9" t="s">
        <v>36</v>
      </c>
      <c r="K94" s="9"/>
      <c r="L94" s="9"/>
      <c r="M94" s="9"/>
      <c r="N94" s="9" t="s">
        <v>35</v>
      </c>
    </row>
    <row r="95" spans="1:14">
      <c r="A95" s="6"/>
      <c r="B95" s="6"/>
      <c r="C95" s="12" t="s">
        <v>1099</v>
      </c>
      <c r="D95" s="9"/>
      <c r="E95" s="9"/>
      <c r="F95" s="9" t="s">
        <v>52</v>
      </c>
      <c r="G95" s="9"/>
      <c r="H95" s="9"/>
      <c r="I95" s="9"/>
      <c r="J95" s="9" t="s">
        <v>36</v>
      </c>
      <c r="K95" s="9"/>
      <c r="L95" s="9" t="s">
        <v>52</v>
      </c>
      <c r="M95" s="9"/>
      <c r="N95" s="9" t="s">
        <v>1140</v>
      </c>
    </row>
    <row r="96" spans="1:14">
      <c r="A96" s="6"/>
      <c r="B96" s="6"/>
      <c r="C96" s="12" t="s">
        <v>1102</v>
      </c>
      <c r="D96" s="9"/>
      <c r="E96" s="9"/>
      <c r="F96" s="9" t="s">
        <v>1142</v>
      </c>
      <c r="G96" s="9"/>
      <c r="H96" s="9"/>
      <c r="I96" s="9"/>
      <c r="J96" s="9" t="s">
        <v>1142</v>
      </c>
      <c r="K96" s="9"/>
      <c r="L96" s="9" t="s">
        <v>52</v>
      </c>
      <c r="M96" s="9"/>
      <c r="N96" s="9" t="s">
        <v>36</v>
      </c>
    </row>
    <row r="97" spans="1:14">
      <c r="A97" s="6"/>
      <c r="B97" s="6"/>
      <c r="C97" s="12" t="s">
        <v>1105</v>
      </c>
      <c r="D97" s="9"/>
      <c r="E97" s="9"/>
      <c r="F97" s="9" t="s">
        <v>52</v>
      </c>
      <c r="G97" s="9"/>
      <c r="H97" s="9"/>
      <c r="I97" s="9"/>
      <c r="J97" s="9" t="s">
        <v>52</v>
      </c>
      <c r="K97" s="9"/>
      <c r="L97" s="9"/>
      <c r="M97" s="9"/>
      <c r="N97" s="9"/>
    </row>
    <row r="98" spans="1:14">
      <c r="A98" s="6"/>
      <c r="B98" s="6"/>
      <c r="C98" s="12" t="s">
        <v>1108</v>
      </c>
      <c r="D98" s="9"/>
      <c r="E98" s="9"/>
      <c r="F98" s="9" t="s">
        <v>52</v>
      </c>
      <c r="G98" s="9"/>
      <c r="H98" s="9"/>
      <c r="I98" s="9"/>
      <c r="J98" s="9" t="s">
        <v>52</v>
      </c>
      <c r="K98" s="9"/>
      <c r="L98" s="9"/>
      <c r="M98" s="9"/>
      <c r="N98" s="9"/>
    </row>
    <row r="99" spans="1:14">
      <c r="A99" s="6"/>
      <c r="B99" s="6"/>
      <c r="C99" s="12" t="s">
        <v>1111</v>
      </c>
      <c r="D99" s="9"/>
      <c r="E99" s="9"/>
      <c r="F99" s="9" t="s">
        <v>52</v>
      </c>
      <c r="G99" s="9"/>
      <c r="H99" s="9"/>
      <c r="I99" s="9"/>
      <c r="J99" s="9" t="s">
        <v>52</v>
      </c>
      <c r="K99" s="9"/>
      <c r="L99" s="9"/>
      <c r="M99" s="9" t="s">
        <v>52</v>
      </c>
      <c r="N99" s="9"/>
    </row>
    <row r="100" spans="1:14">
      <c r="A100" s="6"/>
      <c r="B100" s="6"/>
      <c r="C100" s="14" t="s">
        <v>1117</v>
      </c>
      <c r="D100" s="9"/>
      <c r="E100" s="9"/>
      <c r="F100" s="9" t="s">
        <v>52</v>
      </c>
      <c r="G100" s="9"/>
      <c r="H100" s="9"/>
      <c r="I100" s="9"/>
      <c r="J100" s="9" t="s">
        <v>52</v>
      </c>
      <c r="K100" s="9"/>
      <c r="L100" s="9"/>
      <c r="M100" s="9" t="s">
        <v>52</v>
      </c>
      <c r="N100" s="9"/>
    </row>
    <row r="101" spans="1:14">
      <c r="A101" s="6"/>
      <c r="B101" s="6"/>
      <c r="C101" s="12" t="s">
        <v>1114</v>
      </c>
      <c r="D101" s="9"/>
      <c r="E101" s="9"/>
      <c r="F101" s="9" t="s">
        <v>52</v>
      </c>
      <c r="G101" s="9"/>
      <c r="H101" s="9"/>
      <c r="I101" s="9"/>
      <c r="J101" s="9" t="s">
        <v>52</v>
      </c>
      <c r="K101" s="9"/>
      <c r="L101" s="9" t="s">
        <v>52</v>
      </c>
      <c r="M101" s="9"/>
      <c r="N101" s="9" t="s">
        <v>35</v>
      </c>
    </row>
    <row r="102" spans="1:14">
      <c r="A102" s="7"/>
      <c r="B102" s="7"/>
      <c r="C102" s="12" t="s">
        <v>1120</v>
      </c>
      <c r="D102" s="9"/>
      <c r="E102" s="9"/>
      <c r="F102" s="9" t="s">
        <v>52</v>
      </c>
      <c r="G102" s="9"/>
      <c r="H102" s="9"/>
      <c r="I102" s="9"/>
      <c r="J102" s="9" t="s">
        <v>52</v>
      </c>
      <c r="K102" s="9"/>
      <c r="L102" s="9"/>
      <c r="M102" s="9"/>
      <c r="N102" s="9"/>
    </row>
  </sheetData>
  <mergeCells count="13">
    <mergeCell ref="A1:N1"/>
    <mergeCell ref="D3:E3"/>
    <mergeCell ref="F3:H3"/>
    <mergeCell ref="I3:J3"/>
    <mergeCell ref="K3:N3"/>
    <mergeCell ref="A5:A34"/>
    <mergeCell ref="A35:A76"/>
    <mergeCell ref="A77:A102"/>
    <mergeCell ref="B5:B34"/>
    <mergeCell ref="B35:B76"/>
    <mergeCell ref="B77:B102"/>
    <mergeCell ref="C2:C4"/>
    <mergeCell ref="A2:B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原始1.培养方案</vt:lpstr>
      <vt:lpstr>原始2.学科模块</vt:lpstr>
      <vt:lpstr>原始3.兼教模块</vt:lpstr>
      <vt:lpstr>原始4.选修模块</vt:lpstr>
      <vt:lpstr>各学期计划学分</vt:lpstr>
      <vt:lpstr>1.1培养方案 </vt:lpstr>
      <vt:lpstr>1.2</vt:lpstr>
      <vt:lpstr>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郁金香的微笑</cp:lastModifiedBy>
  <cp:revision>1</cp:revision>
  <dcterms:created xsi:type="dcterms:W3CDTF">2013-04-28T06:13:00Z</dcterms:created>
  <cp:lastPrinted>2021-06-14T03:31:00Z</cp:lastPrinted>
  <dcterms:modified xsi:type="dcterms:W3CDTF">2022-05-31T01:19:25Z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899CFE9127334EE9BA85CA77F46C444F</vt:lpwstr>
  </property>
</Properties>
</file>